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2. Tu van Trieu vu\6.Tu van thầu\DVCI Hoanh bồ\TD DVCI_2026 HBO11\TD DVCI_2026 HBO\KL hien trang\"/>
    </mc:Choice>
  </mc:AlternateContent>
  <xr:revisionPtr revIDLastSave="0" documentId="13_ncr:1_{B5538008-B127-41B4-B02C-3559370B4491}" xr6:coauthVersionLast="47" xr6:coauthVersionMax="47" xr10:uidLastSave="{00000000-0000-0000-0000-000000000000}"/>
  <bookViews>
    <workbookView xWindow="-120" yWindow="-120" windowWidth="24240" windowHeight="13020" tabRatio="695" firstSheet="1" activeTab="2" xr2:uid="{00000000-000D-0000-FFFF-FFFF00000000}"/>
  </bookViews>
  <sheets>
    <sheet name="foxz" sheetId="2" state="veryHidden" r:id="rId1"/>
    <sheet name="Tuyến CS" sheetId="13" r:id="rId2"/>
    <sheet name="KL-HBO" sheetId="16" r:id="rId3"/>
    <sheet name="ĐIỆN DÂN TỪ 2023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0" i="13" l="1"/>
  <c r="H50" i="13"/>
  <c r="J50" i="13"/>
  <c r="K50" i="13"/>
  <c r="L50" i="13"/>
  <c r="N50" i="13"/>
  <c r="Q50" i="13"/>
  <c r="R50" i="13"/>
  <c r="S50" i="13"/>
  <c r="T50" i="13"/>
  <c r="Y50" i="13"/>
  <c r="Z50" i="13"/>
  <c r="AB50" i="13"/>
  <c r="AD50" i="13"/>
  <c r="AE50" i="13"/>
  <c r="AF50" i="13"/>
  <c r="AG50" i="13"/>
  <c r="AH50" i="13"/>
  <c r="V48" i="13"/>
  <c r="V49" i="13"/>
  <c r="W48" i="13"/>
  <c r="W49" i="13"/>
  <c r="X48" i="13"/>
  <c r="X49" i="13"/>
  <c r="W46" i="13"/>
  <c r="X46" i="13" s="1"/>
  <c r="W47" i="13"/>
  <c r="X47" i="13" s="1"/>
  <c r="V46" i="13"/>
  <c r="V47" i="13"/>
  <c r="W45" i="13" l="1"/>
  <c r="X45" i="13" s="1"/>
  <c r="V45" i="13"/>
  <c r="A9" i="13"/>
  <c r="A11" i="13"/>
  <c r="C10" i="16" l="1"/>
  <c r="C9" i="16"/>
  <c r="AC44" i="13" l="1"/>
  <c r="AA44" i="13"/>
  <c r="W44" i="13"/>
  <c r="V44" i="13"/>
  <c r="X44" i="13" l="1"/>
  <c r="AA13" i="14"/>
  <c r="Z13" i="14"/>
  <c r="AA12" i="14" l="1"/>
  <c r="Z12" i="14"/>
  <c r="AA15" i="14" l="1"/>
  <c r="AA11" i="14"/>
  <c r="AA9" i="14" l="1"/>
  <c r="AA8" i="14"/>
  <c r="AA7" i="14"/>
  <c r="AA6" i="14"/>
  <c r="AA10" i="14"/>
  <c r="W40" i="13" l="1"/>
  <c r="W39" i="13"/>
  <c r="W35" i="13"/>
  <c r="W34" i="13"/>
  <c r="AC23" i="13"/>
  <c r="AC52" i="13" l="1"/>
  <c r="X39" i="13"/>
  <c r="W33" i="13"/>
  <c r="X33" i="13" s="1"/>
  <c r="W41" i="13"/>
  <c r="X41" i="13" s="1"/>
  <c r="V30" i="13"/>
  <c r="V33" i="13"/>
  <c r="W25" i="13"/>
  <c r="X25" i="13" s="1"/>
  <c r="W22" i="13"/>
  <c r="X22" i="13" s="1"/>
  <c r="W21" i="13"/>
  <c r="X21" i="13" s="1"/>
  <c r="W16" i="13"/>
  <c r="X16" i="13" s="1"/>
  <c r="W9" i="13"/>
  <c r="X9" i="13" s="1"/>
  <c r="W7" i="13"/>
  <c r="X7" i="13" s="1"/>
  <c r="AB55" i="13"/>
  <c r="Y55" i="13"/>
  <c r="S55" i="13"/>
  <c r="N55" i="13"/>
  <c r="J55" i="13"/>
  <c r="AC43" i="13"/>
  <c r="W51" i="13"/>
  <c r="X34" i="13"/>
  <c r="X35" i="13"/>
  <c r="X40" i="13"/>
  <c r="W42" i="13"/>
  <c r="X42" i="13" s="1"/>
  <c r="W43" i="13"/>
  <c r="X43" i="13" s="1"/>
  <c r="W30" i="13"/>
  <c r="X30" i="13" s="1"/>
  <c r="W20" i="13"/>
  <c r="X20" i="13" s="1"/>
  <c r="W24" i="13"/>
  <c r="X24" i="13" s="1"/>
  <c r="W26" i="13"/>
  <c r="X26" i="13" s="1"/>
  <c r="W27" i="13"/>
  <c r="X27" i="13" s="1"/>
  <c r="W28" i="13"/>
  <c r="X28" i="13" s="1"/>
  <c r="W29" i="13"/>
  <c r="X29" i="13" s="1"/>
  <c r="V43" i="13"/>
  <c r="AA43" i="13"/>
  <c r="Z11" i="14" l="1"/>
  <c r="Z15" i="14"/>
  <c r="V42" i="13" l="1"/>
  <c r="C11" i="16" l="1"/>
  <c r="Z54" i="13"/>
  <c r="AA54" i="13"/>
  <c r="AD54" i="13"/>
  <c r="C15" i="16" s="1"/>
  <c r="AE54" i="13"/>
  <c r="C16" i="16" s="1"/>
  <c r="AF54" i="13"/>
  <c r="C17" i="16" s="1"/>
  <c r="AG54" i="13"/>
  <c r="AH54" i="13"/>
  <c r="C19" i="16" s="1"/>
  <c r="E54" i="13"/>
  <c r="F54" i="13"/>
  <c r="G54" i="13"/>
  <c r="H54" i="13"/>
  <c r="I54" i="13"/>
  <c r="K54" i="13"/>
  <c r="L54" i="13"/>
  <c r="O54" i="13"/>
  <c r="P54" i="13"/>
  <c r="Q54" i="13"/>
  <c r="R54" i="13"/>
  <c r="T54" i="13"/>
  <c r="U54" i="13"/>
  <c r="C54" i="13"/>
  <c r="V41" i="13"/>
  <c r="V40" i="13"/>
  <c r="V39" i="13"/>
  <c r="AA38" i="13"/>
  <c r="P38" i="13"/>
  <c r="AA37" i="13"/>
  <c r="P37" i="13"/>
  <c r="M37" i="13"/>
  <c r="O36" i="13"/>
  <c r="V35" i="13"/>
  <c r="V29" i="13"/>
  <c r="V28" i="13"/>
  <c r="V27" i="13"/>
  <c r="V26" i="13"/>
  <c r="V25" i="13"/>
  <c r="V24" i="13"/>
  <c r="V22" i="13"/>
  <c r="AC21" i="13"/>
  <c r="AC50" i="13" s="1"/>
  <c r="V21" i="13"/>
  <c r="V20" i="13"/>
  <c r="I19" i="13"/>
  <c r="I50" i="13" s="1"/>
  <c r="F18" i="13"/>
  <c r="W18" i="13" s="1"/>
  <c r="X18" i="13" s="1"/>
  <c r="G17" i="13"/>
  <c r="G50" i="13" s="1"/>
  <c r="E17" i="13"/>
  <c r="V16" i="13"/>
  <c r="F15" i="13"/>
  <c r="W15" i="13" s="1"/>
  <c r="X15" i="13" s="1"/>
  <c r="AA14" i="13"/>
  <c r="O14" i="13"/>
  <c r="C14" i="13"/>
  <c r="F13" i="13"/>
  <c r="W13" i="13" s="1"/>
  <c r="X13" i="13" s="1"/>
  <c r="F12" i="13"/>
  <c r="AA11" i="13"/>
  <c r="U11" i="13"/>
  <c r="U50" i="13" s="1"/>
  <c r="C11" i="13"/>
  <c r="O10" i="13"/>
  <c r="W10" i="13" s="1"/>
  <c r="X10" i="13" s="1"/>
  <c r="V9" i="13"/>
  <c r="AA8" i="13"/>
  <c r="O8" i="13"/>
  <c r="M8" i="13"/>
  <c r="V7" i="13"/>
  <c r="A7" i="13"/>
  <c r="AA6" i="13"/>
  <c r="O6" i="13"/>
  <c r="E6" i="13"/>
  <c r="O50" i="13" l="1"/>
  <c r="AA50" i="13"/>
  <c r="M50" i="13"/>
  <c r="W19" i="13"/>
  <c r="X19" i="13" s="1"/>
  <c r="H55" i="13"/>
  <c r="W6" i="13"/>
  <c r="W8" i="13"/>
  <c r="X8" i="13" s="1"/>
  <c r="W11" i="13"/>
  <c r="X11" i="13" s="1"/>
  <c r="W36" i="13"/>
  <c r="X36" i="13" s="1"/>
  <c r="W38" i="13"/>
  <c r="X38" i="13" s="1"/>
  <c r="W17" i="13"/>
  <c r="X17" i="13" s="1"/>
  <c r="W37" i="13"/>
  <c r="X37" i="13" s="1"/>
  <c r="V12" i="13"/>
  <c r="W12" i="13"/>
  <c r="X12" i="13" s="1"/>
  <c r="W14" i="13"/>
  <c r="X14" i="13" s="1"/>
  <c r="V15" i="13"/>
  <c r="V18" i="13"/>
  <c r="V10" i="13"/>
  <c r="V19" i="13"/>
  <c r="V36" i="13"/>
  <c r="K55" i="13"/>
  <c r="O55" i="13"/>
  <c r="AA55" i="13"/>
  <c r="R55" i="13"/>
  <c r="AG55" i="13"/>
  <c r="C18" i="16"/>
  <c r="I55" i="13"/>
  <c r="T55" i="13"/>
  <c r="Q55" i="13"/>
  <c r="AH55" i="13"/>
  <c r="C12" i="16"/>
  <c r="AF55" i="13"/>
  <c r="AE55" i="13"/>
  <c r="AD55" i="13"/>
  <c r="C8" i="16"/>
  <c r="U55" i="13"/>
  <c r="L55" i="13"/>
  <c r="G55" i="13"/>
  <c r="V17" i="13"/>
  <c r="V13" i="13"/>
  <c r="V38" i="13"/>
  <c r="V37" i="13"/>
  <c r="V11" i="13"/>
  <c r="V14" i="13"/>
  <c r="V8" i="13"/>
  <c r="V6" i="13"/>
  <c r="X6" i="13" l="1"/>
  <c r="Z9" i="14"/>
  <c r="Z10" i="14"/>
  <c r="D54" i="13" l="1"/>
  <c r="D55" i="13" s="1"/>
  <c r="W53" i="13"/>
  <c r="X53" i="13" s="1"/>
  <c r="AA16" i="14"/>
  <c r="C22" i="16" l="1"/>
  <c r="Z7" i="14" l="1"/>
  <c r="Z8" i="14"/>
  <c r="G28" i="14"/>
  <c r="AC18" i="14"/>
  <c r="Z6" i="14"/>
  <c r="G27" i="14" l="1"/>
  <c r="H29" i="14" s="1"/>
  <c r="D50" i="14" l="1"/>
  <c r="AI54" i="13" l="1"/>
  <c r="AJ54" i="13"/>
  <c r="AK54" i="13"/>
  <c r="AL54" i="13"/>
  <c r="AM54" i="13"/>
  <c r="AN54" i="13"/>
  <c r="F32" i="13"/>
  <c r="F50" i="13" s="1"/>
  <c r="Z55" i="13"/>
  <c r="P31" i="13"/>
  <c r="P50" i="13" s="1"/>
  <c r="E31" i="13"/>
  <c r="E50" i="13" s="1"/>
  <c r="C23" i="13"/>
  <c r="AC54" i="13"/>
  <c r="M52" i="13"/>
  <c r="W52" i="13" s="1"/>
  <c r="X52" i="13" s="1"/>
  <c r="W23" i="13" l="1"/>
  <c r="W50" i="13" s="1"/>
  <c r="C50" i="13"/>
  <c r="P55" i="13"/>
  <c r="W31" i="13"/>
  <c r="X31" i="13" s="1"/>
  <c r="V31" i="13"/>
  <c r="V32" i="13"/>
  <c r="W32" i="13"/>
  <c r="E55" i="13"/>
  <c r="F55" i="13"/>
  <c r="AC55" i="13"/>
  <c r="C55" i="13"/>
  <c r="W54" i="13"/>
  <c r="M54" i="13"/>
  <c r="M55" i="13" s="1"/>
  <c r="C7" i="16"/>
  <c r="C14" i="16"/>
  <c r="C13" i="16" s="1"/>
  <c r="V23" i="13"/>
  <c r="AO54" i="13"/>
  <c r="V52" i="13"/>
  <c r="V54" i="13" s="1"/>
  <c r="V50" i="13" l="1"/>
  <c r="V55" i="13" s="1"/>
  <c r="X23" i="13"/>
  <c r="X32" i="13"/>
  <c r="W55" i="13"/>
  <c r="X54" i="13"/>
  <c r="X50" i="13" l="1"/>
  <c r="X55" i="13"/>
</calcChain>
</file>

<file path=xl/sharedStrings.xml><?xml version="1.0" encoding="utf-8"?>
<sst xmlns="http://schemas.openxmlformats.org/spreadsheetml/2006/main" count="184" uniqueCount="158">
  <si>
    <t>I</t>
  </si>
  <si>
    <t>Đèn trang trí</t>
  </si>
  <si>
    <t>Tổng</t>
  </si>
  <si>
    <t xml:space="preserve">CHIỀU DÀI CÁP </t>
  </si>
  <si>
    <t>&lt;500</t>
  </si>
  <si>
    <t>500-1000</t>
  </si>
  <si>
    <t>1000-1500</t>
  </si>
  <si>
    <t>1500-3000</t>
  </si>
  <si>
    <t>&gt; 3000</t>
  </si>
  <si>
    <t>II</t>
  </si>
  <si>
    <t>III</t>
  </si>
  <si>
    <t>TT</t>
  </si>
  <si>
    <t>ĐÈN SON</t>
  </si>
  <si>
    <t>ĐÈN LED</t>
  </si>
  <si>
    <t>Tổng số bóng (bóng)</t>
  </si>
  <si>
    <t>CHIỀU DÀI TUYẾN</t>
  </si>
  <si>
    <t>Số liệu cập nhật hàng tháng</t>
  </si>
  <si>
    <t>Chế độ vận hành</t>
  </si>
  <si>
    <t>Tổng số bóng không sáng
(thiết bị hong)</t>
  </si>
  <si>
    <t>Ghi chú</t>
  </si>
  <si>
    <t>COMPACT+ KHÁC</t>
  </si>
  <si>
    <t>SON 70W + 125W ÁNH SÁNG TRẮNG</t>
  </si>
  <si>
    <t>SON 150W</t>
  </si>
  <si>
    <t>SON 250W</t>
  </si>
  <si>
    <t>LED 40W</t>
  </si>
  <si>
    <t>LED 60W</t>
  </si>
  <si>
    <t>LED 80W</t>
  </si>
  <si>
    <t>LED 100W</t>
  </si>
  <si>
    <t>LED 120W</t>
  </si>
  <si>
    <t>LED 140W</t>
  </si>
  <si>
    <t>xxx</t>
  </si>
  <si>
    <t>CÔNG TY CP MTĐT HẠ LONG QN</t>
  </si>
  <si>
    <t xml:space="preserve">ĐỘI TRƯỞNG </t>
  </si>
  <si>
    <t>PHÓ TỔNG GIÁM ĐỐC</t>
  </si>
  <si>
    <t>Nguyễn Đình Hải</t>
  </si>
  <si>
    <t>điện năng tiêu thụ</t>
  </si>
  <si>
    <t>Nguyễn Văn Dũng</t>
  </si>
  <si>
    <t>Trần Đức Sáng</t>
  </si>
  <si>
    <t>LOẠI ĐÈN KHÁC</t>
  </si>
  <si>
    <t>ĐÈN PHA</t>
  </si>
  <si>
    <t xml:space="preserve">TỔNG SỐ BÓNG </t>
  </si>
  <si>
    <t>LED 90W</t>
  </si>
  <si>
    <t>LED 160</t>
  </si>
  <si>
    <t>LED 240W</t>
  </si>
  <si>
    <t>SON 400W</t>
  </si>
  <si>
    <t>SON 435W</t>
  </si>
  <si>
    <t>SON 1000W</t>
  </si>
  <si>
    <t>Trần Quang Khải</t>
  </si>
  <si>
    <t>Nguyễn Thành Nghiệp</t>
  </si>
  <si>
    <t>Nguyễn Ngọc Anh</t>
  </si>
  <si>
    <t>Nguyễn Hoàng Long</t>
  </si>
  <si>
    <t>Tên công việc</t>
  </si>
  <si>
    <t>Trạm &lt;500m</t>
  </si>
  <si>
    <t>Trạm 500- 1000m</t>
  </si>
  <si>
    <t>Trạm 1000-1500m</t>
  </si>
  <si>
    <t>Trạm 1500-3000m</t>
  </si>
  <si>
    <t>Trạm &gt;3000m</t>
  </si>
  <si>
    <t>Trạm vận hành bằng thủ công</t>
  </si>
  <si>
    <t>2 chế độ</t>
  </si>
  <si>
    <t>Trạm biến áp</t>
  </si>
  <si>
    <t xml:space="preserve">Trạm vận hành bằng </t>
  </si>
  <si>
    <t>LED 56W</t>
  </si>
  <si>
    <t>Vận hành bằng thủ công 2 chế độ</t>
  </si>
  <si>
    <t>CÔNG SUẤT NĂM (KWH)</t>
  </si>
  <si>
    <t>TÊN TUYẾN, TỦ ĐK</t>
  </si>
  <si>
    <t>Khu 1 P.Hoành Bồ (QL279)</t>
  </si>
  <si>
    <t>Thôn An Biên 1 (QL279)</t>
  </si>
  <si>
    <t>TBA 01: 31,5kVA - 35(22)/0,4kV</t>
  </si>
  <si>
    <t>Cầu Lê Lợi 2 (QL279)</t>
  </si>
  <si>
    <t>Thôn Vạn Yên (QL279)</t>
  </si>
  <si>
    <t>Đường Lê Lai (Đường đôi VH)</t>
  </si>
  <si>
    <t>Chưa kết nối TT</t>
  </si>
  <si>
    <t>Cầu Trới (NVH Khu 10)</t>
  </si>
  <si>
    <t>Led gắn cột (20 cột) (900 bóng*0,2 W/bóng)</t>
  </si>
  <si>
    <t>Led qua đường 2 khung (8.258 bóng*0,2W/bóng)</t>
  </si>
  <si>
    <t>Bưu điện huyện (Lối rẽ Hành Chính Công CS2) (L=2,1Km) BQLDA thi công bỏ đi 1 cột</t>
  </si>
  <si>
    <t>Led qua đường 8 khung (BQLDA dỡ 1, còn 7) (8.258 bóng*0,2W/bóng)</t>
  </si>
  <si>
    <t>BQLDA thi công bỏ đi 1 dải</t>
  </si>
  <si>
    <t>Trường Cấp 1</t>
  </si>
  <si>
    <t xml:space="preserve">Dốc Đỏ </t>
  </si>
  <si>
    <t>Cầu Ba Tấn (ngã 3)</t>
  </si>
  <si>
    <t>Cầu Ba Tấn (L=2,2Km)</t>
  </si>
  <si>
    <t>Khu đường rẽ vào Suối Váo (Gần nhà Ông Tám K8) (L=0,5Km)</t>
  </si>
  <si>
    <t>Khu 9 Hoành Bồ</t>
  </si>
  <si>
    <t>Ngầm tràn Vân Phong- Đồng Giót (L=0,8Km)</t>
  </si>
  <si>
    <t>Vân Phong - Đồng Giót (L= 2,35km) (Đèn năng lượng mặt trời)</t>
  </si>
  <si>
    <t>Cột XD mới 33, còn lại của Điện Lực</t>
  </si>
  <si>
    <t>Vườn Hoa Khu 5</t>
  </si>
  <si>
    <t>Đèn sân vườn</t>
  </si>
  <si>
    <t>*</t>
  </si>
  <si>
    <t>+</t>
  </si>
  <si>
    <t>Cây đuốc Led cao 4m</t>
  </si>
  <si>
    <t>Quả cầu Led cao 4m</t>
  </si>
  <si>
    <t>Cung trăng Led cao 4m</t>
  </si>
  <si>
    <t>Hoa bồ công anh Led</t>
  </si>
  <si>
    <t>Đài phun nước</t>
  </si>
  <si>
    <t xml:space="preserve">Hệ thống 3 vòng phun nước 3 bơm cao áp (2,2+3,7+5,5)kW+ 48đèn* 20W ~12.500W </t>
  </si>
  <si>
    <t>Led qua đường 10 khung (8.258 bóng*0,2W/bóng = 1.650W)</t>
  </si>
  <si>
    <t>Thôn Đồng Tâm, trạm An Biên (Tuyến từ Dốc Đồng Tâm - Bưu điện xã Lê Lợi)</t>
  </si>
  <si>
    <t>Thôn Đồng Tâm- Lê Lợi (Tuyến từ Dốc Đồng Tâm - Bưu điện xã Lê Lợi)</t>
  </si>
  <si>
    <t>KĐT Khu 5</t>
  </si>
  <si>
    <t>Đô thị khu 5  (L= 1,7Km)</t>
  </si>
  <si>
    <t>Tây Cầu Trới 3</t>
  </si>
  <si>
    <t>Tây Cầu Trới 1</t>
  </si>
  <si>
    <t>Thêm 46 bóng TBA4 ghép vào</t>
  </si>
  <si>
    <t>Bắc Sông Trới 1</t>
  </si>
  <si>
    <t>BQLDA Bỏ 4 cột đơn, 1 cột kép XD DA 326- Bắc Sông Trới thêm 5 cột đôi</t>
  </si>
  <si>
    <t>Bắc Sông Trới 2</t>
  </si>
  <si>
    <t>Kè Sông Trới (Gần cầu Trới)</t>
  </si>
  <si>
    <t>TBA 50kVA</t>
  </si>
  <si>
    <t>Gần UBND xã Lê Lợi (TBA Lê Lợi) (L=1,2Km)</t>
  </si>
  <si>
    <t>TRẠM/TUYẾN CHIẾU SÁNG</t>
  </si>
  <si>
    <t>đường điện cao áp chiếu sáng dọc Tỉnh lộ 326 khu vực tập trung đông dân cư, xã Bằng Cả</t>
  </si>
  <si>
    <t>Đường điện cao áp chiếu sáng dọc Quốc lộ 279 khu tập trung dân cư, địa bàn  xã Dân Chủ</t>
  </si>
  <si>
    <t>tuyến điện chiếu sáng trục đường thôn 2, thôn 3 xã Quảng La</t>
  </si>
  <si>
    <t>Phố đi bộ</t>
  </si>
  <si>
    <t>Đường đấu nối ĐT 326 với QL 279, đoạn qua cụm công nghệp HBO và trung tâm xã Thống Nhất</t>
  </si>
  <si>
    <t>Khu đô thị nhà ở CBCNV thị trấn Trới (tổ 3, khu 5, phường Hoành Bồ)</t>
  </si>
  <si>
    <t>Tủ Cầu 2 (Ngã 3 trạm 110KV- trạm thu phí cũ)</t>
  </si>
  <si>
    <t>Cột đèn</t>
  </si>
  <si>
    <t>Đồng rực (NVH khu 2) (Từ ngã 3 Bệnh viện- cống chui cao tốc) L= 1,5</t>
  </si>
  <si>
    <t xml:space="preserve">Bưu điện Huyện </t>
  </si>
  <si>
    <t>Led qua đường 3 khung dỡ 1, còn 2 (8.258 bóng*0,2W/bóng)</t>
  </si>
  <si>
    <t xml:space="preserve">Cầu Ba Tấn 1 (Đường rẽ vào cầu Suối Váo) </t>
  </si>
  <si>
    <t>Cây Thông Led cao 4m</t>
  </si>
  <si>
    <t>Cổng Công ty Việt Hưng (Đồng Tâm - Lê Lợi)</t>
  </si>
  <si>
    <t>Thôn Yên Mỹ xã Lê Lợi</t>
  </si>
  <si>
    <t>UB Xã Lê Lợi</t>
  </si>
  <si>
    <t xml:space="preserve"> Cộng Vận hành bằng thủ công 2 chế độ</t>
  </si>
  <si>
    <t>Tổng cộng Hoành Bồ (I+II)</t>
  </si>
  <si>
    <t>Hưng Đạo 6</t>
  </si>
  <si>
    <t>Chiếu sáng</t>
  </si>
  <si>
    <t>CÔNG SUẤTNĂM (KW)</t>
  </si>
  <si>
    <t xml:space="preserve"> CÔNG SUẤT 1 GIỜ (W)</t>
  </si>
  <si>
    <t xml:space="preserve">Các tuyến vận hành 2 chế độ bằng trung tâm điều khiển </t>
  </si>
  <si>
    <t>Tổng Các tuyến vận hành 2 chế độ bằng trung tâm điều khiển</t>
  </si>
  <si>
    <t>Bê tông</t>
  </si>
  <si>
    <t>Pha hắt</t>
  </si>
  <si>
    <t xml:space="preserve">Trang trí </t>
  </si>
  <si>
    <t>Năm 2023</t>
  </si>
  <si>
    <t>Trạm vận hành bằng trung tâm điều khiển 02 chế độ</t>
  </si>
  <si>
    <t xml:space="preserve">Tủ chiếu sáng ngã ba cứu hỏa T1 - chiếu sáng </t>
  </si>
  <si>
    <t>Thôn Đồng Bé, Sơn Dương</t>
  </si>
  <si>
    <t>\</t>
  </si>
  <si>
    <t>Tủ điều khiển chiếu sáng T2 (đường nối QL 279 đến TL 342) - Xã Lê Lợi</t>
  </si>
  <si>
    <t>Tủ điều khiển chiếu sáng T3 (đường nối QL 279 đến TL 342) - Xã Sơn Dương</t>
  </si>
  <si>
    <t>Đường Hẹn Thuốc</t>
  </si>
  <si>
    <t xml:space="preserve">BẢNG TỔNG HỢP KHỐI LƯỢNG </t>
  </si>
  <si>
    <t xml:space="preserve">BẢNG THỐNG KÊ KHỐI LƯỢNG ĐIỆN CHIẾU SÁNG DO NHÂN DÂN ĐẦU TƯ TRÊN ĐỊA BÀN PHƯỜNG HOÀNH BỒ </t>
  </si>
  <si>
    <t>Mỏ Đông</t>
  </si>
  <si>
    <t>Đèo Đọc</t>
  </si>
  <si>
    <t>Cài</t>
  </si>
  <si>
    <t>Ảo Lươn</t>
  </si>
  <si>
    <t xml:space="preserve">BẢNG KHỐI LƯỢNG </t>
  </si>
  <si>
    <t>TUYẾN ĐIỆN CHIẾU SÁNG CÔNG CỘNG ĐỊA BÀN PHƯỜNG HOÀNH BỒ NĂM 2026</t>
  </si>
  <si>
    <t>QUẢN LÝ VẬN HÀNH ĐIỆN CHIẾU SÁNG CÔNG CỘNG, ĐIỆN TRANG TRÍ TRÊN ĐỊA BÀN PHƯỜNG HOÀNH BỒ NĂM 2026</t>
  </si>
  <si>
    <t>Trạm biến áp trên địa bàn phường</t>
  </si>
  <si>
    <t>trạm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</si>
</sst>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 * #,##0_ ;_ * \-#,##0_ ;_ * &quot;-&quot;_ ;_ @_ "/>
    <numFmt numFmtId="167" formatCode="_-[$€-2]* #,##0.00_-;\-[$€-2]* #,##0.00_-;_-[$€-2]* &quot;-&quot;??_-"/>
  </numFmts>
  <fonts count="29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8"/>
      <name val="Times New Roman"/>
      <family val="1"/>
    </font>
    <font>
      <sz val="10"/>
      <name val="Helv"/>
      <family val="2"/>
    </font>
    <font>
      <sz val="12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theme="1"/>
      <name val="Times New Roman"/>
      <family val="1"/>
    </font>
    <font>
      <sz val="12"/>
      <name val=".VnTime"/>
      <family val="2"/>
    </font>
    <font>
      <sz val="11"/>
      <color theme="1"/>
      <name val="Times New Roman"/>
      <family val="1"/>
    </font>
    <font>
      <sz val="12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4"/>
      <color indexed="8"/>
      <name val="Times New Roman"/>
      <family val="2"/>
      <charset val="163"/>
    </font>
    <font>
      <sz val="10"/>
      <color theme="1"/>
      <name val="Calibri"/>
      <family val="2"/>
      <scheme val="minor"/>
    </font>
    <font>
      <b/>
      <sz val="12"/>
      <name val="Times New Roman"/>
      <family val="1"/>
    </font>
    <font>
      <sz val="8"/>
      <color theme="1"/>
      <name val="Times New Roman"/>
      <family val="1"/>
    </font>
    <font>
      <sz val="12"/>
      <name val="VNTime"/>
      <family val="2"/>
    </font>
    <font>
      <sz val="8"/>
      <name val="Helv"/>
      <family val="2"/>
    </font>
    <font>
      <b/>
      <sz val="8"/>
      <name val="Helv"/>
      <family val="2"/>
    </font>
    <font>
      <i/>
      <sz val="8"/>
      <color rgb="FFFF0000"/>
      <name val="Times New Roman"/>
      <family val="1"/>
    </font>
    <font>
      <sz val="8"/>
      <color theme="1"/>
      <name val="Helv"/>
      <family val="2"/>
    </font>
    <font>
      <sz val="10"/>
      <name val="Arial"/>
      <family val="2"/>
    </font>
    <font>
      <b/>
      <sz val="16"/>
      <name val="Times New Roman"/>
      <family val="1"/>
    </font>
    <font>
      <sz val="16"/>
      <name val="Helv"/>
      <family val="2"/>
    </font>
    <font>
      <b/>
      <sz val="16"/>
      <name val="Helv"/>
      <family val="2"/>
    </font>
    <font>
      <b/>
      <sz val="16"/>
      <color indexed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6" fontId="19" fillId="0" borderId="0"/>
    <xf numFmtId="0" fontId="24" fillId="0" borderId="0"/>
    <xf numFmtId="43" fontId="24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15" fillId="4" borderId="0" xfId="0" applyFont="1" applyFill="1"/>
    <xf numFmtId="0" fontId="5" fillId="3" borderId="1" xfId="2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164" fontId="5" fillId="3" borderId="1" xfId="4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center"/>
    </xf>
    <xf numFmtId="43" fontId="2" fillId="3" borderId="0" xfId="1" applyFont="1" applyFill="1" applyAlignment="1"/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2" fillId="3" borderId="1" xfId="4" applyNumberFormat="1" applyFont="1" applyFill="1" applyBorder="1" applyAlignment="1">
      <alignment horizontal="center" vertical="center" wrapText="1"/>
    </xf>
    <xf numFmtId="165" fontId="2" fillId="3" borderId="1" xfId="4" applyNumberFormat="1" applyFont="1" applyFill="1" applyBorder="1" applyAlignment="1">
      <alignment horizontal="center" vertical="center" wrapText="1"/>
    </xf>
    <xf numFmtId="164" fontId="5" fillId="0" borderId="1" xfId="4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164" fontId="2" fillId="3" borderId="17" xfId="4" applyNumberFormat="1" applyFont="1" applyFill="1" applyBorder="1" applyAlignment="1">
      <alignment horizontal="center" vertical="center" wrapText="1"/>
    </xf>
    <xf numFmtId="164" fontId="2" fillId="3" borderId="18" xfId="4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7" fontId="5" fillId="3" borderId="1" xfId="5" applyNumberFormat="1" applyFont="1" applyFill="1" applyBorder="1" applyAlignment="1">
      <alignment vertical="center" wrapText="1"/>
    </xf>
    <xf numFmtId="0" fontId="18" fillId="3" borderId="16" xfId="0" applyFont="1" applyFill="1" applyBorder="1" applyAlignment="1">
      <alignment horizontal="center" vertical="center" wrapText="1"/>
    </xf>
    <xf numFmtId="164" fontId="5" fillId="0" borderId="16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167" fontId="5" fillId="3" borderId="1" xfId="6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0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right" vertical="center" wrapText="1"/>
    </xf>
    <xf numFmtId="164" fontId="7" fillId="3" borderId="12" xfId="4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2" fillId="3" borderId="1" xfId="4" applyNumberFormat="1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5" fillId="3" borderId="0" xfId="0" applyFont="1" applyFill="1" applyAlignment="1">
      <alignment horizontal="center" vertical="center" wrapText="1"/>
    </xf>
    <xf numFmtId="164" fontId="2" fillId="3" borderId="2" xfId="4" applyNumberFormat="1" applyFont="1" applyFill="1" applyBorder="1" applyAlignment="1">
      <alignment horizontal="center" vertical="center" wrapText="1"/>
    </xf>
    <xf numFmtId="164" fontId="2" fillId="3" borderId="4" xfId="4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8" fillId="3" borderId="10" xfId="2" applyFont="1" applyFill="1" applyBorder="1" applyAlignment="1">
      <alignment horizontal="center" vertical="center" wrapText="1"/>
    </xf>
    <xf numFmtId="0" fontId="2" fillId="3" borderId="12" xfId="2" applyNumberFormat="1" applyFont="1" applyFill="1" applyBorder="1" applyAlignment="1">
      <alignment horizontal="center" vertical="center" wrapText="1"/>
    </xf>
    <xf numFmtId="0" fontId="2" fillId="3" borderId="8" xfId="2" applyNumberFormat="1" applyFont="1" applyFill="1" applyBorder="1" applyAlignment="1">
      <alignment horizontal="center" vertical="center" wrapText="1"/>
    </xf>
    <xf numFmtId="164" fontId="2" fillId="3" borderId="3" xfId="4" applyNumberFormat="1" applyFont="1" applyFill="1" applyBorder="1" applyAlignment="1">
      <alignment horizontal="center" vertical="center" wrapText="1"/>
    </xf>
    <xf numFmtId="164" fontId="2" fillId="3" borderId="12" xfId="4" applyNumberFormat="1" applyFont="1" applyFill="1" applyBorder="1" applyAlignment="1">
      <alignment horizontal="center" vertical="center" wrapText="1"/>
    </xf>
    <xf numFmtId="164" fontId="2" fillId="3" borderId="8" xfId="4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2" xfId="2" applyNumberFormat="1" applyFont="1" applyFill="1" applyBorder="1" applyAlignment="1">
      <alignment horizontal="center" vertical="center" wrapText="1"/>
    </xf>
    <xf numFmtId="164" fontId="7" fillId="3" borderId="2" xfId="2" applyNumberFormat="1" applyFont="1" applyFill="1" applyBorder="1" applyAlignment="1">
      <alignment horizontal="center"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164" fontId="7" fillId="3" borderId="4" xfId="2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13" xfId="4" applyNumberFormat="1" applyFont="1" applyFill="1" applyBorder="1" applyAlignment="1">
      <alignment horizontal="center" vertical="center" wrapText="1"/>
    </xf>
    <xf numFmtId="164" fontId="2" fillId="3" borderId="14" xfId="4" applyNumberFormat="1" applyFont="1" applyFill="1" applyBorder="1" applyAlignment="1">
      <alignment horizontal="center" vertical="center" wrapText="1"/>
    </xf>
    <xf numFmtId="164" fontId="2" fillId="3" borderId="15" xfId="4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5" xfId="1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0" fontId="2" fillId="3" borderId="0" xfId="2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/>
    </xf>
    <xf numFmtId="164" fontId="2" fillId="3" borderId="1" xfId="1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omma 2" xfId="8" xr:uid="{00000000-0005-0000-0000-000001000000}"/>
    <cellStyle name="Comma 21" xfId="3" xr:uid="{00000000-0005-0000-0000-000002000000}"/>
    <cellStyle name="Comma 4" xfId="4" xr:uid="{00000000-0005-0000-0000-000003000000}"/>
    <cellStyle name="Normal" xfId="0" builtinId="0"/>
    <cellStyle name="Normal 13" xfId="5" xr:uid="{00000000-0005-0000-0000-000005000000}"/>
    <cellStyle name="Normal 2" xfId="7" xr:uid="{00000000-0005-0000-0000-000006000000}"/>
    <cellStyle name="Normal_DT_Tien Luong-H" xfId="6" xr:uid="{00000000-0005-0000-0000-000007000000}"/>
    <cellStyle name="Normal_Sheet1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55"/>
  <sheetViews>
    <sheetView zoomScaleNormal="100" workbookViewId="0">
      <pane xSplit="2" ySplit="4" topLeftCell="C50" activePane="bottomRight" state="frozen"/>
      <selection pane="topRight" activeCell="C1" sqref="C1"/>
      <selection pane="bottomLeft" activeCell="A4" sqref="A4"/>
      <selection pane="bottomRight" activeCell="A56" sqref="A56"/>
    </sheetView>
  </sheetViews>
  <sheetFormatPr defaultColWidth="9" defaultRowHeight="10.5" x14ac:dyDescent="0.25"/>
  <cols>
    <col min="1" max="1" width="4.625" style="28" bestFit="1" customWidth="1"/>
    <col min="2" max="2" width="27.25" style="60" customWidth="1"/>
    <col min="3" max="5" width="3.875" style="28" bestFit="1" customWidth="1"/>
    <col min="6" max="6" width="5.75" style="28" bestFit="1" customWidth="1"/>
    <col min="7" max="7" width="3.375" style="28" bestFit="1" customWidth="1"/>
    <col min="8" max="8" width="3.125" style="28" bestFit="1" customWidth="1"/>
    <col min="9" max="9" width="3.375" style="28" bestFit="1" customWidth="1"/>
    <col min="10" max="10" width="3.625" style="28" customWidth="1"/>
    <col min="11" max="21" width="3.875" style="28" bestFit="1" customWidth="1"/>
    <col min="22" max="22" width="6.25" style="28" customWidth="1"/>
    <col min="23" max="23" width="8.125" style="28" customWidth="1"/>
    <col min="24" max="24" width="9.625" style="28" customWidth="1"/>
    <col min="25" max="25" width="3.75" style="28" customWidth="1"/>
    <col min="26" max="26" width="4.25" style="28" customWidth="1"/>
    <col min="27" max="27" width="5" style="28" bestFit="1" customWidth="1"/>
    <col min="28" max="28" width="3.25" style="28" customWidth="1"/>
    <col min="29" max="29" width="5.875" style="28" customWidth="1"/>
    <col min="30" max="30" width="3.75" style="91" customWidth="1"/>
    <col min="31" max="31" width="4.125" style="91" customWidth="1"/>
    <col min="32" max="32" width="4.625" style="91" customWidth="1"/>
    <col min="33" max="33" width="4.25" style="91" customWidth="1"/>
    <col min="34" max="34" width="3.625" style="91" customWidth="1"/>
    <col min="35" max="35" width="30.75" style="28" hidden="1" customWidth="1"/>
    <col min="36" max="36" width="8.375" style="37" hidden="1" customWidth="1"/>
    <col min="37" max="37" width="17.625" style="28" hidden="1" customWidth="1"/>
    <col min="38" max="39" width="4.875" style="28" hidden="1" customWidth="1"/>
    <col min="40" max="40" width="6" style="28" customWidth="1"/>
    <col min="41" max="16384" width="9" style="28"/>
  </cols>
  <sheetData>
    <row r="1" spans="1:40" ht="35.25" customHeight="1" x14ac:dyDescent="0.25">
      <c r="A1" s="115" t="s">
        <v>153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0"/>
      <c r="AJ1" s="111"/>
      <c r="AK1" s="110"/>
      <c r="AL1" s="110"/>
      <c r="AM1" s="110"/>
    </row>
    <row r="2" spans="1:40" s="27" customFormat="1" ht="30" customHeight="1" x14ac:dyDescent="0.25">
      <c r="A2" s="120" t="s">
        <v>154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</row>
    <row r="3" spans="1:40" ht="18.75" customHeight="1" x14ac:dyDescent="0.25">
      <c r="A3" s="121" t="s">
        <v>11</v>
      </c>
      <c r="B3" s="121" t="s">
        <v>64</v>
      </c>
      <c r="C3" s="74"/>
      <c r="D3" s="116" t="s">
        <v>12</v>
      </c>
      <c r="E3" s="117"/>
      <c r="F3" s="116" t="s">
        <v>13</v>
      </c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17"/>
      <c r="V3" s="124" t="s">
        <v>14</v>
      </c>
      <c r="W3" s="124" t="s">
        <v>133</v>
      </c>
      <c r="X3" s="124" t="s">
        <v>132</v>
      </c>
      <c r="Y3" s="137" t="s">
        <v>119</v>
      </c>
      <c r="Z3" s="138"/>
      <c r="AA3" s="138"/>
      <c r="AB3" s="139"/>
      <c r="AC3" s="124" t="s">
        <v>15</v>
      </c>
      <c r="AD3" s="132" t="s">
        <v>3</v>
      </c>
      <c r="AE3" s="133"/>
      <c r="AF3" s="133"/>
      <c r="AG3" s="133"/>
      <c r="AH3" s="134"/>
      <c r="AI3" s="135" t="s">
        <v>19</v>
      </c>
      <c r="AJ3" s="116" t="s">
        <v>16</v>
      </c>
      <c r="AK3" s="117"/>
      <c r="AL3" s="126" t="s">
        <v>17</v>
      </c>
      <c r="AM3" s="127"/>
    </row>
    <row r="4" spans="1:40" ht="31.5" customHeight="1" x14ac:dyDescent="0.25">
      <c r="A4" s="122"/>
      <c r="B4" s="122"/>
      <c r="C4" s="23">
        <v>25</v>
      </c>
      <c r="D4" s="23">
        <v>150</v>
      </c>
      <c r="E4" s="23">
        <v>250</v>
      </c>
      <c r="F4" s="24">
        <v>0.2</v>
      </c>
      <c r="G4" s="23">
        <v>40</v>
      </c>
      <c r="H4" s="23">
        <v>50</v>
      </c>
      <c r="I4" s="23">
        <v>60</v>
      </c>
      <c r="J4" s="93">
        <v>80</v>
      </c>
      <c r="K4" s="23">
        <v>90</v>
      </c>
      <c r="L4" s="23">
        <v>100</v>
      </c>
      <c r="M4" s="23">
        <v>120</v>
      </c>
      <c r="N4" s="93">
        <v>140</v>
      </c>
      <c r="O4" s="23">
        <v>150</v>
      </c>
      <c r="P4" s="23">
        <v>160</v>
      </c>
      <c r="Q4" s="23">
        <v>250</v>
      </c>
      <c r="R4" s="23">
        <v>335</v>
      </c>
      <c r="S4" s="93">
        <v>450</v>
      </c>
      <c r="T4" s="23">
        <v>500</v>
      </c>
      <c r="U4" s="23">
        <v>630</v>
      </c>
      <c r="V4" s="125"/>
      <c r="W4" s="125"/>
      <c r="X4" s="125"/>
      <c r="Y4" s="95" t="s">
        <v>136</v>
      </c>
      <c r="Z4" s="75" t="s">
        <v>138</v>
      </c>
      <c r="AA4" s="75" t="s">
        <v>131</v>
      </c>
      <c r="AB4" s="99" t="s">
        <v>137</v>
      </c>
      <c r="AC4" s="125"/>
      <c r="AD4" s="84" t="s">
        <v>4</v>
      </c>
      <c r="AE4" s="84" t="s">
        <v>5</v>
      </c>
      <c r="AF4" s="84" t="s">
        <v>6</v>
      </c>
      <c r="AG4" s="84" t="s">
        <v>7</v>
      </c>
      <c r="AH4" s="84" t="s">
        <v>8</v>
      </c>
      <c r="AI4" s="136"/>
      <c r="AJ4" s="73" t="s">
        <v>18</v>
      </c>
      <c r="AK4" s="73" t="s">
        <v>19</v>
      </c>
      <c r="AL4" s="128"/>
      <c r="AM4" s="129"/>
      <c r="AN4" s="28">
        <v>12</v>
      </c>
    </row>
    <row r="5" spans="1:40" ht="21" x14ac:dyDescent="0.25">
      <c r="A5" s="72" t="s">
        <v>0</v>
      </c>
      <c r="B5" s="78" t="s">
        <v>134</v>
      </c>
      <c r="C5" s="72"/>
      <c r="D5" s="72"/>
      <c r="E5" s="72"/>
      <c r="F5" s="72"/>
      <c r="G5" s="72"/>
      <c r="H5" s="72"/>
      <c r="I5" s="72"/>
      <c r="J5" s="96"/>
      <c r="K5" s="72"/>
      <c r="L5" s="72"/>
      <c r="M5" s="72"/>
      <c r="N5" s="100"/>
      <c r="O5" s="72"/>
      <c r="P5" s="72"/>
      <c r="Q5" s="72"/>
      <c r="R5" s="72"/>
      <c r="S5" s="100"/>
      <c r="T5" s="72"/>
      <c r="U5" s="72"/>
      <c r="V5" s="72"/>
      <c r="W5" s="72"/>
      <c r="X5" s="72"/>
      <c r="Y5" s="96"/>
      <c r="Z5" s="72"/>
      <c r="AA5" s="72"/>
      <c r="AB5" s="100"/>
      <c r="AC5" s="72"/>
      <c r="AD5" s="85"/>
      <c r="AE5" s="85"/>
      <c r="AF5" s="85"/>
      <c r="AG5" s="85"/>
      <c r="AH5" s="85"/>
      <c r="AI5" s="30"/>
      <c r="AJ5" s="28"/>
      <c r="AL5" s="31"/>
      <c r="AM5" s="31"/>
    </row>
    <row r="6" spans="1:40" ht="11.25" x14ac:dyDescent="0.25">
      <c r="A6" s="12">
        <v>1</v>
      </c>
      <c r="B6" s="68" t="s">
        <v>65</v>
      </c>
      <c r="C6" s="16"/>
      <c r="D6" s="16"/>
      <c r="E6" s="16">
        <f>12-2</f>
        <v>10</v>
      </c>
      <c r="F6" s="16"/>
      <c r="G6" s="16"/>
      <c r="H6" s="16"/>
      <c r="I6" s="16"/>
      <c r="J6" s="16"/>
      <c r="K6" s="16"/>
      <c r="L6" s="16"/>
      <c r="M6" s="16"/>
      <c r="N6" s="16"/>
      <c r="O6" s="16">
        <f>52+2</f>
        <v>54</v>
      </c>
      <c r="P6" s="16"/>
      <c r="Q6" s="16"/>
      <c r="R6" s="16"/>
      <c r="S6" s="16"/>
      <c r="T6" s="16"/>
      <c r="U6" s="16"/>
      <c r="V6" s="16">
        <f t="shared" ref="V6:V7" si="0">SUM(C6:U6)</f>
        <v>64</v>
      </c>
      <c r="W6" s="16">
        <f t="shared" ref="W6:W19" si="1">C6*$C$4+D6*$D$4+E6*$E$4+F6*$F$4+G6*$G$4+H6*$H$4+I6*$I$4+J6*$J$4+K6*$K$4+L6*$L$4+M6*$M$4+N6*$N$4+O6*$O$4+P6*$P$4+Q6*$Q$4+R6*$R$4+S6*$S$4+T6*$T$4+U6*$U$4</f>
        <v>10600</v>
      </c>
      <c r="X6" s="16">
        <f>W6*$AN$4*365/1000</f>
        <v>46428</v>
      </c>
      <c r="Y6" s="16"/>
      <c r="Z6" s="16"/>
      <c r="AA6" s="16">
        <f>12+52</f>
        <v>64</v>
      </c>
      <c r="AB6" s="16"/>
      <c r="AC6" s="16">
        <v>2240</v>
      </c>
      <c r="AD6" s="86"/>
      <c r="AE6" s="86"/>
      <c r="AF6" s="86"/>
      <c r="AG6" s="86">
        <v>1</v>
      </c>
      <c r="AH6" s="86"/>
      <c r="AI6" s="36"/>
      <c r="AJ6" s="32" t="s">
        <v>30</v>
      </c>
      <c r="AK6" s="33"/>
      <c r="AL6" s="34"/>
      <c r="AM6" s="34">
        <v>1</v>
      </c>
    </row>
    <row r="7" spans="1:40" ht="22.5" x14ac:dyDescent="0.25">
      <c r="A7" s="12">
        <f>+A6+1</f>
        <v>2</v>
      </c>
      <c r="B7" s="79" t="s">
        <v>120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>
        <v>40</v>
      </c>
      <c r="P7" s="16"/>
      <c r="Q7" s="16"/>
      <c r="R7" s="16"/>
      <c r="S7" s="16"/>
      <c r="T7" s="16"/>
      <c r="U7" s="16"/>
      <c r="V7" s="16">
        <f t="shared" si="0"/>
        <v>40</v>
      </c>
      <c r="W7" s="16">
        <f t="shared" si="1"/>
        <v>6000</v>
      </c>
      <c r="X7" s="16">
        <f t="shared" ref="X7:X43" si="2">W7*$AN$4*365/1000</f>
        <v>26280</v>
      </c>
      <c r="Y7" s="16"/>
      <c r="Z7" s="16"/>
      <c r="AA7" s="16">
        <v>40</v>
      </c>
      <c r="AB7" s="16"/>
      <c r="AC7" s="16">
        <v>1400</v>
      </c>
      <c r="AD7" s="86"/>
      <c r="AE7" s="86"/>
      <c r="AF7" s="86">
        <v>1</v>
      </c>
      <c r="AG7" s="86"/>
      <c r="AH7" s="86"/>
      <c r="AI7" s="22"/>
      <c r="AK7" s="27"/>
      <c r="AL7" s="38">
        <v>1</v>
      </c>
      <c r="AM7" s="39"/>
    </row>
    <row r="8" spans="1:40" ht="11.25" x14ac:dyDescent="0.25">
      <c r="A8" s="12">
        <v>2</v>
      </c>
      <c r="B8" s="68" t="s">
        <v>66</v>
      </c>
      <c r="C8" s="16"/>
      <c r="D8" s="16"/>
      <c r="E8" s="16"/>
      <c r="F8" s="16"/>
      <c r="G8" s="16"/>
      <c r="H8" s="16"/>
      <c r="I8" s="16"/>
      <c r="J8" s="16"/>
      <c r="K8" s="16">
        <v>38</v>
      </c>
      <c r="L8" s="16"/>
      <c r="M8" s="16">
        <f>10-2</f>
        <v>8</v>
      </c>
      <c r="N8" s="16"/>
      <c r="O8" s="16">
        <f>60-3</f>
        <v>57</v>
      </c>
      <c r="P8" s="16"/>
      <c r="Q8" s="16"/>
      <c r="R8" s="16"/>
      <c r="S8" s="16"/>
      <c r="T8" s="16">
        <v>8</v>
      </c>
      <c r="U8" s="16"/>
      <c r="V8" s="16">
        <f t="shared" ref="V8:V10" si="3">SUM(C8:U8)</f>
        <v>111</v>
      </c>
      <c r="W8" s="16">
        <f t="shared" si="1"/>
        <v>16930</v>
      </c>
      <c r="X8" s="16">
        <f t="shared" si="2"/>
        <v>74153.399999999994</v>
      </c>
      <c r="Y8" s="16"/>
      <c r="Z8" s="16"/>
      <c r="AA8" s="16">
        <f>60+38+10-2+1-3</f>
        <v>104</v>
      </c>
      <c r="AB8" s="16"/>
      <c r="AC8" s="16">
        <v>3745</v>
      </c>
      <c r="AD8" s="86"/>
      <c r="AE8" s="86"/>
      <c r="AF8" s="86"/>
      <c r="AG8" s="86"/>
      <c r="AH8" s="86">
        <v>1</v>
      </c>
      <c r="AI8" s="22" t="s">
        <v>67</v>
      </c>
      <c r="AK8" s="27"/>
      <c r="AL8" s="34">
        <v>1</v>
      </c>
      <c r="AM8" s="39"/>
    </row>
    <row r="9" spans="1:40" ht="11.25" x14ac:dyDescent="0.25">
      <c r="A9" s="12">
        <f t="shared" ref="A9" si="4">+A8+1</f>
        <v>3</v>
      </c>
      <c r="B9" s="68" t="s">
        <v>68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>
        <v>106</v>
      </c>
      <c r="P9" s="16"/>
      <c r="Q9" s="16"/>
      <c r="R9" s="16"/>
      <c r="S9" s="16">
        <v>8</v>
      </c>
      <c r="T9" s="16"/>
      <c r="U9" s="16"/>
      <c r="V9" s="16">
        <f t="shared" si="3"/>
        <v>114</v>
      </c>
      <c r="W9" s="16">
        <f t="shared" si="1"/>
        <v>19500</v>
      </c>
      <c r="X9" s="16">
        <f t="shared" si="2"/>
        <v>85410</v>
      </c>
      <c r="Y9" s="16"/>
      <c r="Z9" s="16"/>
      <c r="AA9" s="16">
        <v>106</v>
      </c>
      <c r="AB9" s="16">
        <v>1</v>
      </c>
      <c r="AC9" s="16">
        <v>3710</v>
      </c>
      <c r="AD9" s="86"/>
      <c r="AE9" s="86"/>
      <c r="AF9" s="86"/>
      <c r="AG9" s="86"/>
      <c r="AH9" s="86">
        <v>1</v>
      </c>
      <c r="AI9" s="22" t="s">
        <v>67</v>
      </c>
      <c r="AK9" s="27"/>
      <c r="AL9" s="40"/>
      <c r="AM9" s="40">
        <v>1</v>
      </c>
    </row>
    <row r="10" spans="1:40" ht="11.25" x14ac:dyDescent="0.25">
      <c r="A10" s="12">
        <v>3</v>
      </c>
      <c r="B10" s="68" t="s">
        <v>69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>
        <v>12</v>
      </c>
      <c r="N10" s="16"/>
      <c r="O10" s="16">
        <f>34+11+3</f>
        <v>48</v>
      </c>
      <c r="P10" s="16"/>
      <c r="Q10" s="16"/>
      <c r="R10" s="16"/>
      <c r="S10" s="16"/>
      <c r="T10" s="16"/>
      <c r="U10" s="16"/>
      <c r="V10" s="16">
        <f t="shared" si="3"/>
        <v>60</v>
      </c>
      <c r="W10" s="16">
        <f t="shared" si="1"/>
        <v>8640</v>
      </c>
      <c r="X10" s="16">
        <f t="shared" si="2"/>
        <v>37843.199999999997</v>
      </c>
      <c r="Y10" s="16"/>
      <c r="Z10" s="16"/>
      <c r="AA10" s="16">
        <v>60</v>
      </c>
      <c r="AB10" s="16"/>
      <c r="AC10" s="16">
        <v>1925</v>
      </c>
      <c r="AD10" s="86"/>
      <c r="AE10" s="86"/>
      <c r="AF10" s="86"/>
      <c r="AG10" s="86">
        <v>1</v>
      </c>
      <c r="AH10" s="86"/>
      <c r="AI10" s="22" t="s">
        <v>67</v>
      </c>
      <c r="AK10" s="27"/>
      <c r="AL10" s="39">
        <v>1</v>
      </c>
      <c r="AM10" s="39"/>
    </row>
    <row r="11" spans="1:40" ht="11.25" x14ac:dyDescent="0.25">
      <c r="A11" s="12">
        <f t="shared" ref="A11" si="5">+A10+1</f>
        <v>4</v>
      </c>
      <c r="B11" s="68" t="s">
        <v>72</v>
      </c>
      <c r="C11" s="16">
        <f>20*2</f>
        <v>40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>
        <v>10</v>
      </c>
      <c r="P11" s="16"/>
      <c r="Q11" s="16"/>
      <c r="R11" s="16"/>
      <c r="S11" s="16"/>
      <c r="T11" s="16"/>
      <c r="U11" s="16">
        <f>2*8</f>
        <v>16</v>
      </c>
      <c r="V11" s="16">
        <f>SUM(C11:U11)</f>
        <v>66</v>
      </c>
      <c r="W11" s="16">
        <f t="shared" si="1"/>
        <v>12580</v>
      </c>
      <c r="X11" s="16">
        <f>W11*$AN$4*365/1000</f>
        <v>55100.4</v>
      </c>
      <c r="Y11" s="16"/>
      <c r="Z11" s="16">
        <v>20</v>
      </c>
      <c r="AA11" s="16">
        <f>10+2</f>
        <v>12</v>
      </c>
      <c r="AB11" s="16"/>
      <c r="AC11" s="16">
        <v>560</v>
      </c>
      <c r="AD11" s="86">
        <v>1</v>
      </c>
      <c r="AE11" s="86"/>
      <c r="AF11" s="86"/>
      <c r="AG11" s="86"/>
      <c r="AH11" s="86"/>
      <c r="AI11" s="22"/>
      <c r="AK11" s="27"/>
      <c r="AL11" s="40"/>
      <c r="AM11" s="40">
        <v>1</v>
      </c>
    </row>
    <row r="12" spans="1:40" ht="22.5" x14ac:dyDescent="0.25">
      <c r="A12" s="12"/>
      <c r="B12" s="80" t="s">
        <v>73</v>
      </c>
      <c r="C12" s="16"/>
      <c r="D12" s="16"/>
      <c r="E12" s="16"/>
      <c r="F12" s="16">
        <f>900*20*0.2</f>
        <v>3600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>
        <f>SUM(C12:U12)</f>
        <v>3600</v>
      </c>
      <c r="W12" s="16">
        <f t="shared" si="1"/>
        <v>720</v>
      </c>
      <c r="X12" s="16">
        <f t="shared" si="2"/>
        <v>3153.6</v>
      </c>
      <c r="Y12" s="16"/>
      <c r="Z12" s="16"/>
      <c r="AA12" s="16"/>
      <c r="AB12" s="16"/>
      <c r="AC12" s="16">
        <v>0</v>
      </c>
      <c r="AD12" s="86"/>
      <c r="AE12" s="86"/>
      <c r="AF12" s="86"/>
      <c r="AG12" s="86"/>
      <c r="AH12" s="86"/>
      <c r="AI12" s="22"/>
      <c r="AK12" s="27"/>
      <c r="AL12" s="34">
        <v>1</v>
      </c>
      <c r="AM12" s="39"/>
    </row>
    <row r="13" spans="1:40" ht="22.5" x14ac:dyDescent="0.25">
      <c r="A13" s="12"/>
      <c r="B13" s="80" t="s">
        <v>74</v>
      </c>
      <c r="C13" s="16"/>
      <c r="D13" s="16"/>
      <c r="E13" s="16"/>
      <c r="F13" s="16">
        <f>8258*2*0.2</f>
        <v>3303.2000000000003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>
        <f t="shared" ref="V13:V22" si="6">SUM(C13:U13)</f>
        <v>3303.2000000000003</v>
      </c>
      <c r="W13" s="16">
        <f t="shared" si="1"/>
        <v>660.6400000000001</v>
      </c>
      <c r="X13" s="16">
        <f>W13*$AN$4*365/1000</f>
        <v>2893.6032000000005</v>
      </c>
      <c r="Y13" s="16"/>
      <c r="Z13" s="16"/>
      <c r="AA13" s="16"/>
      <c r="AB13" s="16"/>
      <c r="AC13" s="16"/>
      <c r="AD13" s="86"/>
      <c r="AE13" s="86"/>
      <c r="AF13" s="86"/>
      <c r="AG13" s="86"/>
      <c r="AH13" s="86"/>
      <c r="AI13" s="22"/>
      <c r="AK13" s="27"/>
      <c r="AL13" s="39">
        <v>1</v>
      </c>
      <c r="AM13" s="34"/>
    </row>
    <row r="14" spans="1:40" ht="22.5" x14ac:dyDescent="0.25">
      <c r="A14" s="12">
        <v>5</v>
      </c>
      <c r="B14" s="68" t="s">
        <v>121</v>
      </c>
      <c r="C14" s="16">
        <f>16*4+8*3</f>
        <v>88</v>
      </c>
      <c r="D14" s="16">
        <v>14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>
        <f>33-1+5</f>
        <v>37</v>
      </c>
      <c r="P14" s="16"/>
      <c r="Q14" s="16"/>
      <c r="R14" s="16"/>
      <c r="S14" s="16"/>
      <c r="T14" s="16"/>
      <c r="U14" s="16">
        <v>8</v>
      </c>
      <c r="V14" s="16">
        <f t="shared" si="6"/>
        <v>147</v>
      </c>
      <c r="W14" s="16">
        <f t="shared" si="1"/>
        <v>14890</v>
      </c>
      <c r="X14" s="16">
        <f t="shared" si="2"/>
        <v>65218.2</v>
      </c>
      <c r="Y14" s="16"/>
      <c r="Z14" s="16">
        <v>24</v>
      </c>
      <c r="AA14" s="16">
        <f>14+5+37+1</f>
        <v>57</v>
      </c>
      <c r="AB14" s="16"/>
      <c r="AC14" s="16">
        <v>2415</v>
      </c>
      <c r="AD14" s="86"/>
      <c r="AE14" s="86"/>
      <c r="AF14" s="86"/>
      <c r="AG14" s="86">
        <v>1</v>
      </c>
      <c r="AH14" s="86"/>
      <c r="AI14" s="35" t="s">
        <v>75</v>
      </c>
      <c r="AK14" s="27"/>
      <c r="AL14" s="39">
        <v>1</v>
      </c>
      <c r="AM14" s="38"/>
    </row>
    <row r="15" spans="1:40" ht="22.5" x14ac:dyDescent="0.25">
      <c r="A15" s="12"/>
      <c r="B15" s="80" t="s">
        <v>76</v>
      </c>
      <c r="C15" s="16"/>
      <c r="D15" s="16"/>
      <c r="E15" s="16"/>
      <c r="F15" s="16">
        <f>8258*(8-1)*0.2</f>
        <v>11561.2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>
        <f t="shared" si="6"/>
        <v>11561.2</v>
      </c>
      <c r="W15" s="16">
        <f t="shared" si="1"/>
        <v>2312.2400000000002</v>
      </c>
      <c r="X15" s="16">
        <f t="shared" si="2"/>
        <v>10127.611200000001</v>
      </c>
      <c r="Y15" s="16"/>
      <c r="Z15" s="16"/>
      <c r="AA15" s="16"/>
      <c r="AB15" s="16"/>
      <c r="AC15" s="16"/>
      <c r="AD15" s="86"/>
      <c r="AE15" s="86"/>
      <c r="AF15" s="86"/>
      <c r="AG15" s="86"/>
      <c r="AH15" s="86"/>
      <c r="AI15" s="22" t="s">
        <v>77</v>
      </c>
      <c r="AK15" s="27"/>
      <c r="AL15" s="39">
        <v>1</v>
      </c>
      <c r="AM15" s="34"/>
    </row>
    <row r="16" spans="1:40" ht="11.25" x14ac:dyDescent="0.25">
      <c r="A16" s="12">
        <v>6</v>
      </c>
      <c r="B16" s="68" t="s">
        <v>78</v>
      </c>
      <c r="C16" s="16"/>
      <c r="D16" s="16"/>
      <c r="E16" s="16">
        <v>8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>
        <f t="shared" si="6"/>
        <v>8</v>
      </c>
      <c r="W16" s="16">
        <f t="shared" si="1"/>
        <v>2000</v>
      </c>
      <c r="X16" s="16">
        <f t="shared" si="2"/>
        <v>8760</v>
      </c>
      <c r="Y16" s="16"/>
      <c r="Z16" s="16"/>
      <c r="AA16" s="16"/>
      <c r="AB16" s="16"/>
      <c r="AC16" s="16">
        <v>315</v>
      </c>
      <c r="AD16" s="86">
        <v>1</v>
      </c>
      <c r="AE16" s="86"/>
      <c r="AF16" s="86"/>
      <c r="AG16" s="86"/>
      <c r="AH16" s="86"/>
      <c r="AI16" s="22"/>
      <c r="AK16" s="27"/>
      <c r="AL16" s="39">
        <v>1</v>
      </c>
      <c r="AM16" s="38"/>
    </row>
    <row r="17" spans="1:40" ht="11.25" x14ac:dyDescent="0.25">
      <c r="A17" s="12">
        <v>7</v>
      </c>
      <c r="B17" s="68" t="s">
        <v>79</v>
      </c>
      <c r="C17" s="16"/>
      <c r="D17" s="16"/>
      <c r="E17" s="16">
        <f>39+7</f>
        <v>46</v>
      </c>
      <c r="F17" s="16"/>
      <c r="G17" s="16">
        <f>14+8</f>
        <v>22</v>
      </c>
      <c r="H17" s="16"/>
      <c r="I17" s="16"/>
      <c r="J17" s="16"/>
      <c r="K17" s="16"/>
      <c r="L17" s="16">
        <v>5</v>
      </c>
      <c r="M17" s="16"/>
      <c r="N17" s="16"/>
      <c r="O17" s="16"/>
      <c r="P17" s="16"/>
      <c r="Q17" s="16"/>
      <c r="R17" s="16"/>
      <c r="S17" s="16"/>
      <c r="T17" s="16"/>
      <c r="U17" s="16"/>
      <c r="V17" s="16">
        <f t="shared" si="6"/>
        <v>73</v>
      </c>
      <c r="W17" s="16">
        <f t="shared" si="1"/>
        <v>12880</v>
      </c>
      <c r="X17" s="16">
        <f t="shared" si="2"/>
        <v>56414.400000000001</v>
      </c>
      <c r="Y17" s="16"/>
      <c r="Z17" s="16"/>
      <c r="AA17" s="16">
        <v>12</v>
      </c>
      <c r="AB17" s="16"/>
      <c r="AC17" s="16">
        <v>1820</v>
      </c>
      <c r="AD17" s="86"/>
      <c r="AE17" s="86"/>
      <c r="AF17" s="86"/>
      <c r="AG17" s="86">
        <v>1</v>
      </c>
      <c r="AH17" s="86"/>
      <c r="AI17" s="22"/>
      <c r="AK17" s="27"/>
      <c r="AL17" s="38">
        <v>1</v>
      </c>
      <c r="AM17" s="38"/>
    </row>
    <row r="18" spans="1:40" ht="22.5" x14ac:dyDescent="0.25">
      <c r="A18" s="12"/>
      <c r="B18" s="80" t="s">
        <v>122</v>
      </c>
      <c r="C18" s="16"/>
      <c r="D18" s="16"/>
      <c r="E18" s="16"/>
      <c r="F18" s="16">
        <f>8258*2*0.2</f>
        <v>3303.2000000000003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>
        <f t="shared" si="6"/>
        <v>3303.2000000000003</v>
      </c>
      <c r="W18" s="16">
        <f t="shared" si="1"/>
        <v>660.6400000000001</v>
      </c>
      <c r="X18" s="16">
        <f t="shared" si="2"/>
        <v>2893.6032000000005</v>
      </c>
      <c r="Y18" s="16"/>
      <c r="Z18" s="16"/>
      <c r="AA18" s="16"/>
      <c r="AB18" s="16"/>
      <c r="AC18" s="16">
        <v>0</v>
      </c>
      <c r="AD18" s="86"/>
      <c r="AE18" s="86"/>
      <c r="AF18" s="86"/>
      <c r="AG18" s="86"/>
      <c r="AH18" s="86"/>
      <c r="AI18" s="71"/>
      <c r="AK18" s="27"/>
      <c r="AL18" s="41"/>
      <c r="AM18" s="38">
        <v>1</v>
      </c>
    </row>
    <row r="19" spans="1:40" ht="11.25" x14ac:dyDescent="0.25">
      <c r="A19" s="12">
        <v>8</v>
      </c>
      <c r="B19" s="42" t="s">
        <v>80</v>
      </c>
      <c r="C19" s="16"/>
      <c r="D19" s="16"/>
      <c r="E19" s="16"/>
      <c r="F19" s="16"/>
      <c r="G19" s="16"/>
      <c r="H19" s="16"/>
      <c r="I19" s="16">
        <f>9+17</f>
        <v>26</v>
      </c>
      <c r="J19" s="16"/>
      <c r="K19" s="16"/>
      <c r="L19" s="16"/>
      <c r="M19" s="16">
        <v>36</v>
      </c>
      <c r="N19" s="16"/>
      <c r="O19" s="16"/>
      <c r="P19" s="16"/>
      <c r="Q19" s="16"/>
      <c r="R19" s="16"/>
      <c r="S19" s="16"/>
      <c r="T19" s="16"/>
      <c r="U19" s="16"/>
      <c r="V19" s="16">
        <f t="shared" si="6"/>
        <v>62</v>
      </c>
      <c r="W19" s="16">
        <f t="shared" si="1"/>
        <v>5880</v>
      </c>
      <c r="X19" s="16">
        <f t="shared" si="2"/>
        <v>25754.400000000001</v>
      </c>
      <c r="Y19" s="16"/>
      <c r="Z19" s="16"/>
      <c r="AA19" s="16">
        <v>36</v>
      </c>
      <c r="AB19" s="16"/>
      <c r="AC19" s="16">
        <v>2170</v>
      </c>
      <c r="AD19" s="86"/>
      <c r="AE19" s="86"/>
      <c r="AF19" s="86"/>
      <c r="AG19" s="86">
        <v>1</v>
      </c>
      <c r="AH19" s="86"/>
      <c r="AI19" s="35" t="s">
        <v>81</v>
      </c>
      <c r="AK19" s="27"/>
      <c r="AL19" s="38">
        <v>1</v>
      </c>
      <c r="AM19" s="34"/>
    </row>
    <row r="20" spans="1:40" ht="22.5" x14ac:dyDescent="0.25">
      <c r="A20" s="12">
        <v>9</v>
      </c>
      <c r="B20" s="68" t="s">
        <v>123</v>
      </c>
      <c r="C20" s="16"/>
      <c r="D20" s="16"/>
      <c r="E20" s="16">
        <v>9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>
        <f t="shared" si="6"/>
        <v>9</v>
      </c>
      <c r="W20" s="16">
        <f t="shared" ref="W20:W43" si="7">C20*$C$4+D20*$D$4+E20*$E$4+F20*$F$4+G20*$G$4+H20*$H$4+I20*$I$4+J20*$J$4+K20*$K$4+L20*$L$4+M20*$M$4+N20*$N$4+O20*$O$4+P20*$P$4+Q20*$Q$4+R20*$R$4+S20*$S$4+T20*$T$4+U20*$U$4</f>
        <v>2250</v>
      </c>
      <c r="X20" s="16">
        <f t="shared" si="2"/>
        <v>9855</v>
      </c>
      <c r="Y20" s="16"/>
      <c r="Z20" s="16"/>
      <c r="AA20" s="16"/>
      <c r="AB20" s="16"/>
      <c r="AC20" s="16">
        <v>315</v>
      </c>
      <c r="AD20" s="86">
        <v>1</v>
      </c>
      <c r="AE20" s="86"/>
      <c r="AF20" s="86"/>
      <c r="AG20" s="86"/>
      <c r="AH20" s="86"/>
      <c r="AI20" s="22" t="s">
        <v>82</v>
      </c>
      <c r="AK20" s="27"/>
      <c r="AL20" s="34">
        <v>1</v>
      </c>
      <c r="AM20" s="39"/>
    </row>
    <row r="21" spans="1:40" ht="11.25" x14ac:dyDescent="0.25">
      <c r="A21" s="12">
        <v>10</v>
      </c>
      <c r="B21" s="68" t="s">
        <v>83</v>
      </c>
      <c r="C21" s="16"/>
      <c r="D21" s="16"/>
      <c r="E21" s="16"/>
      <c r="F21" s="16"/>
      <c r="G21" s="16">
        <v>18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>
        <f t="shared" si="6"/>
        <v>18</v>
      </c>
      <c r="W21" s="16">
        <f>C21*$C$4+D21*$D$4+E21*$E$4+F21*$F$4+G21*$G$4+H21*$H$4+I21*$I$4+J21*$J$4+K21*$K$4+L21*$L$4+M21*$M$4+N21*$N$4+O21*$O$4+P21*$P$4+Q21*$Q$4+R21*$R$4+S21*$S$4+T21*$T$4+U21*$U$4</f>
        <v>720</v>
      </c>
      <c r="X21" s="16">
        <f t="shared" si="2"/>
        <v>3153.6</v>
      </c>
      <c r="Y21" s="16"/>
      <c r="Z21" s="16"/>
      <c r="AA21" s="16">
        <v>18</v>
      </c>
      <c r="AB21" s="16"/>
      <c r="AC21" s="16">
        <f>+AA21*35</f>
        <v>630</v>
      </c>
      <c r="AD21" s="86"/>
      <c r="AE21" s="86">
        <v>1</v>
      </c>
      <c r="AF21" s="86"/>
      <c r="AG21" s="86"/>
      <c r="AH21" s="86"/>
      <c r="AI21" s="22" t="s">
        <v>84</v>
      </c>
      <c r="AK21" s="27"/>
      <c r="AL21" s="34">
        <v>1</v>
      </c>
      <c r="AM21" s="39"/>
    </row>
    <row r="22" spans="1:40" ht="22.5" x14ac:dyDescent="0.25">
      <c r="A22" s="12">
        <v>11</v>
      </c>
      <c r="B22" s="68" t="s">
        <v>85</v>
      </c>
      <c r="C22" s="16"/>
      <c r="D22" s="16"/>
      <c r="E22" s="16"/>
      <c r="F22" s="16"/>
      <c r="G22" s="16"/>
      <c r="H22" s="16">
        <v>66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>
        <f t="shared" si="6"/>
        <v>66</v>
      </c>
      <c r="W22" s="16">
        <f>C22*$C$4+D22*$D$4+E22*$E$4+F22*$F$4+G22*$G$4+H22*$H$4+I22*$I$4+J22*$J$4+K22*$K$4+L22*$L$4+M22*$M$4+N22*$N$4+O22*$O$4+P22*$P$4+Q22*$Q$4+R22*$R$4+S22*$S$4+T22*$T$4+U22*$U$4</f>
        <v>3300</v>
      </c>
      <c r="X22" s="16">
        <f t="shared" si="2"/>
        <v>14454</v>
      </c>
      <c r="Y22" s="16"/>
      <c r="Z22" s="16"/>
      <c r="AA22" s="16">
        <v>33</v>
      </c>
      <c r="AB22" s="16"/>
      <c r="AC22" s="16">
        <v>2310</v>
      </c>
      <c r="AD22" s="86"/>
      <c r="AE22" s="86"/>
      <c r="AF22" s="86"/>
      <c r="AG22" s="86">
        <v>1</v>
      </c>
      <c r="AH22" s="86"/>
      <c r="AI22" s="22" t="s">
        <v>86</v>
      </c>
      <c r="AK22" s="27"/>
      <c r="AL22" s="38"/>
      <c r="AM22" s="38">
        <v>1</v>
      </c>
    </row>
    <row r="23" spans="1:40" ht="11.25" x14ac:dyDescent="0.25">
      <c r="A23" s="12">
        <v>12</v>
      </c>
      <c r="B23" s="68" t="s">
        <v>87</v>
      </c>
      <c r="C23" s="81">
        <f>1*8+2*10+4*6</f>
        <v>52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>
        <f>SUM(C23:U23)</f>
        <v>52</v>
      </c>
      <c r="W23" s="16">
        <f>C23*$C$4+D23*$D$4+E23*$E$4+F23*$F$4+G23*$G$4+H23*$H$4+I23*$I$4+J23*$J$4+K23*$K$4+L23*$L$4+M23*$M$4+N23*$N$4+O23*$O$4+P23*$P$4+Q23*$Q$4+R23*$R$4+S23*$S$4+T23*$T$4+U23*$U$4</f>
        <v>1300</v>
      </c>
      <c r="X23" s="16">
        <f t="shared" si="2"/>
        <v>5694</v>
      </c>
      <c r="Y23" s="16"/>
      <c r="Z23" s="16">
        <v>24</v>
      </c>
      <c r="AA23" s="16"/>
      <c r="AB23" s="16"/>
      <c r="AC23" s="16">
        <f>+Z23*20</f>
        <v>480</v>
      </c>
      <c r="AD23" s="86">
        <v>1</v>
      </c>
      <c r="AE23" s="86"/>
      <c r="AF23" s="86"/>
      <c r="AG23" s="86"/>
      <c r="AH23" s="86"/>
      <c r="AI23" s="22" t="s">
        <v>88</v>
      </c>
      <c r="AK23" s="27"/>
      <c r="AL23" s="38">
        <v>1</v>
      </c>
      <c r="AM23" s="38"/>
    </row>
    <row r="24" spans="1:40" ht="11.25" x14ac:dyDescent="0.25">
      <c r="A24" s="12" t="s">
        <v>89</v>
      </c>
      <c r="B24" s="68" t="s">
        <v>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>
        <f t="shared" ref="V24:V33" si="8">SUM(C24:U24)</f>
        <v>0</v>
      </c>
      <c r="W24" s="16">
        <f t="shared" si="7"/>
        <v>0</v>
      </c>
      <c r="X24" s="16">
        <f t="shared" si="2"/>
        <v>0</v>
      </c>
      <c r="Y24" s="16"/>
      <c r="Z24" s="16"/>
      <c r="AA24" s="16"/>
      <c r="AB24" s="16"/>
      <c r="AC24" s="16"/>
      <c r="AD24" s="86"/>
      <c r="AE24" s="86"/>
      <c r="AF24" s="86"/>
      <c r="AG24" s="86"/>
      <c r="AH24" s="86"/>
      <c r="AI24" s="71" t="s">
        <v>88</v>
      </c>
      <c r="AK24" s="27"/>
      <c r="AL24" s="38">
        <v>1</v>
      </c>
      <c r="AM24" s="38"/>
    </row>
    <row r="25" spans="1:40" ht="11.25" x14ac:dyDescent="0.25">
      <c r="A25" s="12" t="s">
        <v>90</v>
      </c>
      <c r="B25" s="68" t="s">
        <v>91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>
        <v>2</v>
      </c>
      <c r="U25" s="16"/>
      <c r="V25" s="16">
        <f t="shared" si="8"/>
        <v>2</v>
      </c>
      <c r="W25" s="16">
        <f>C25*$C$4+D25*$D$4+E25*$E$4+F25*$F$4+G25*$G$4+H25*$H$4+I25*$I$4+J25*$J$4+K25*$K$4+L25*$L$4+M25*$M$4+N25*$N$4+O25*$O$4+P25*$P$4+Q25*$Q$4+R25*$R$4+S25*$S$4+T25*$T$4+U25*$U$4</f>
        <v>1000</v>
      </c>
      <c r="X25" s="16">
        <f t="shared" si="2"/>
        <v>4380</v>
      </c>
      <c r="Y25" s="16"/>
      <c r="Z25" s="16"/>
      <c r="AA25" s="16"/>
      <c r="AB25" s="16"/>
      <c r="AC25" s="16"/>
      <c r="AD25" s="86"/>
      <c r="AE25" s="86"/>
      <c r="AF25" s="86"/>
      <c r="AG25" s="86"/>
      <c r="AH25" s="86"/>
      <c r="AI25" s="43" t="s">
        <v>1</v>
      </c>
      <c r="AK25" s="27"/>
      <c r="AL25" s="38">
        <v>1</v>
      </c>
      <c r="AM25" s="38"/>
    </row>
    <row r="26" spans="1:40" ht="11.25" x14ac:dyDescent="0.25">
      <c r="A26" s="12" t="s">
        <v>90</v>
      </c>
      <c r="B26" s="68" t="s">
        <v>92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>
        <v>1</v>
      </c>
      <c r="U26" s="16"/>
      <c r="V26" s="16">
        <f t="shared" si="8"/>
        <v>1</v>
      </c>
      <c r="W26" s="16">
        <f t="shared" si="7"/>
        <v>500</v>
      </c>
      <c r="X26" s="16">
        <f t="shared" si="2"/>
        <v>2190</v>
      </c>
      <c r="Y26" s="16"/>
      <c r="Z26" s="16"/>
      <c r="AA26" s="16"/>
      <c r="AB26" s="16"/>
      <c r="AC26" s="16"/>
      <c r="AD26" s="86"/>
      <c r="AE26" s="86"/>
      <c r="AF26" s="86"/>
      <c r="AG26" s="86"/>
      <c r="AH26" s="86"/>
      <c r="AI26" s="43" t="s">
        <v>1</v>
      </c>
      <c r="AK26" s="27"/>
      <c r="AL26" s="38">
        <v>1</v>
      </c>
      <c r="AM26" s="38"/>
    </row>
    <row r="27" spans="1:40" ht="11.25" x14ac:dyDescent="0.25">
      <c r="A27" s="12" t="s">
        <v>90</v>
      </c>
      <c r="B27" s="68" t="s">
        <v>93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>
        <v>1</v>
      </c>
      <c r="U27" s="16"/>
      <c r="V27" s="16">
        <f t="shared" si="8"/>
        <v>1</v>
      </c>
      <c r="W27" s="16">
        <f t="shared" si="7"/>
        <v>500</v>
      </c>
      <c r="X27" s="16">
        <f t="shared" si="2"/>
        <v>2190</v>
      </c>
      <c r="Y27" s="16"/>
      <c r="Z27" s="16"/>
      <c r="AA27" s="16"/>
      <c r="AB27" s="16"/>
      <c r="AC27" s="16"/>
      <c r="AD27" s="86"/>
      <c r="AE27" s="86"/>
      <c r="AF27" s="86"/>
      <c r="AG27" s="86"/>
      <c r="AH27" s="86"/>
      <c r="AI27" s="43" t="s">
        <v>1</v>
      </c>
      <c r="AK27" s="27"/>
      <c r="AL27" s="38">
        <v>1</v>
      </c>
      <c r="AM27" s="38"/>
    </row>
    <row r="28" spans="1:40" ht="11.25" x14ac:dyDescent="0.25">
      <c r="A28" s="12" t="s">
        <v>90</v>
      </c>
      <c r="B28" s="68" t="s">
        <v>124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>
        <v>1</v>
      </c>
      <c r="U28" s="16"/>
      <c r="V28" s="16">
        <f t="shared" si="8"/>
        <v>1</v>
      </c>
      <c r="W28" s="16">
        <f t="shared" si="7"/>
        <v>500</v>
      </c>
      <c r="X28" s="16">
        <f t="shared" si="2"/>
        <v>2190</v>
      </c>
      <c r="Y28" s="16"/>
      <c r="Z28" s="16"/>
      <c r="AA28" s="16"/>
      <c r="AB28" s="16"/>
      <c r="AC28" s="16"/>
      <c r="AD28" s="86"/>
      <c r="AE28" s="86"/>
      <c r="AF28" s="86"/>
      <c r="AG28" s="86"/>
      <c r="AH28" s="86"/>
      <c r="AI28" s="43" t="s">
        <v>1</v>
      </c>
      <c r="AK28" s="27"/>
      <c r="AL28" s="38">
        <v>1</v>
      </c>
      <c r="AM28" s="38"/>
    </row>
    <row r="29" spans="1:40" ht="11.25" x14ac:dyDescent="0.25">
      <c r="A29" s="12" t="s">
        <v>90</v>
      </c>
      <c r="B29" s="68" t="s">
        <v>94</v>
      </c>
      <c r="C29" s="16"/>
      <c r="D29" s="16"/>
      <c r="E29" s="16"/>
      <c r="F29" s="16"/>
      <c r="G29" s="16">
        <v>12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>
        <f t="shared" si="8"/>
        <v>12</v>
      </c>
      <c r="W29" s="16">
        <f t="shared" si="7"/>
        <v>480</v>
      </c>
      <c r="X29" s="16">
        <f t="shared" si="2"/>
        <v>2102.4</v>
      </c>
      <c r="Y29" s="16"/>
      <c r="Z29" s="16"/>
      <c r="AA29" s="16"/>
      <c r="AB29" s="16"/>
      <c r="AC29" s="16"/>
      <c r="AD29" s="86"/>
      <c r="AE29" s="86"/>
      <c r="AF29" s="86"/>
      <c r="AG29" s="86"/>
      <c r="AH29" s="86"/>
      <c r="AI29" s="43" t="s">
        <v>1</v>
      </c>
      <c r="AK29" s="27"/>
      <c r="AL29" s="38">
        <v>1</v>
      </c>
      <c r="AM29" s="38"/>
    </row>
    <row r="30" spans="1:40" s="50" customFormat="1" ht="22.5" x14ac:dyDescent="0.25">
      <c r="A30" s="56">
        <v>13</v>
      </c>
      <c r="B30" s="57" t="s">
        <v>95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16">
        <f t="shared" si="8"/>
        <v>0</v>
      </c>
      <c r="W30" s="16">
        <f t="shared" si="7"/>
        <v>0</v>
      </c>
      <c r="X30" s="16">
        <f t="shared" si="2"/>
        <v>0</v>
      </c>
      <c r="Y30" s="16"/>
      <c r="Z30" s="25"/>
      <c r="AA30" s="25"/>
      <c r="AB30" s="25"/>
      <c r="AC30" s="25">
        <v>0</v>
      </c>
      <c r="AD30" s="87">
        <v>0</v>
      </c>
      <c r="AE30" s="87"/>
      <c r="AF30" s="87"/>
      <c r="AG30" s="87"/>
      <c r="AH30" s="87"/>
      <c r="AI30" s="45" t="s">
        <v>96</v>
      </c>
      <c r="AJ30" s="46"/>
      <c r="AK30" s="47"/>
      <c r="AL30" s="48"/>
      <c r="AM30" s="49">
        <v>1</v>
      </c>
      <c r="AN30" s="44"/>
    </row>
    <row r="31" spans="1:40" ht="22.5" x14ac:dyDescent="0.25">
      <c r="A31" s="12">
        <v>14</v>
      </c>
      <c r="B31" s="68" t="s">
        <v>125</v>
      </c>
      <c r="C31" s="16">
        <v>40</v>
      </c>
      <c r="D31" s="16">
        <v>9</v>
      </c>
      <c r="E31" s="16">
        <f>2+3</f>
        <v>5</v>
      </c>
      <c r="F31" s="16"/>
      <c r="G31" s="16"/>
      <c r="H31" s="16"/>
      <c r="I31" s="16"/>
      <c r="J31" s="16"/>
      <c r="K31" s="16"/>
      <c r="L31" s="16"/>
      <c r="M31" s="16"/>
      <c r="N31" s="16"/>
      <c r="O31" s="16">
        <v>42</v>
      </c>
      <c r="P31" s="16">
        <f>8*1+1*2</f>
        <v>10</v>
      </c>
      <c r="Q31" s="16"/>
      <c r="R31" s="16">
        <v>2</v>
      </c>
      <c r="S31" s="16"/>
      <c r="T31" s="16"/>
      <c r="U31" s="16"/>
      <c r="V31" s="16">
        <f t="shared" si="8"/>
        <v>108</v>
      </c>
      <c r="W31" s="16">
        <f>C31*$C$4+D31*$D$4+E31*$E$4+F31*$F$4+G31*$G$4+H31*$H$4+I31*$I$4+J31*$J$4+K31*$K$4+L31*$L$4+M31*$M$4+N31*$N$4+O31*$O$4+P31*$P$4+Q31*$Q$4+R31*$R$4+S31*$S$4+T31*$T$4+U31*$U$4</f>
        <v>12170</v>
      </c>
      <c r="X31" s="16">
        <f t="shared" si="2"/>
        <v>53304.6</v>
      </c>
      <c r="Y31" s="16"/>
      <c r="Z31" s="16">
        <v>10</v>
      </c>
      <c r="AA31" s="16">
        <v>65</v>
      </c>
      <c r="AB31" s="16"/>
      <c r="AC31" s="16">
        <v>2625</v>
      </c>
      <c r="AD31" s="86"/>
      <c r="AE31" s="86"/>
      <c r="AF31" s="86"/>
      <c r="AG31" s="86">
        <v>1</v>
      </c>
      <c r="AH31" s="86"/>
      <c r="AI31" s="22"/>
      <c r="AK31" s="27"/>
      <c r="AL31" s="51"/>
      <c r="AM31" s="52"/>
    </row>
    <row r="32" spans="1:40" ht="22.5" x14ac:dyDescent="0.25">
      <c r="A32" s="12"/>
      <c r="B32" s="79" t="s">
        <v>97</v>
      </c>
      <c r="C32" s="16"/>
      <c r="D32" s="16"/>
      <c r="E32" s="16"/>
      <c r="F32" s="16">
        <f>8258*10*0.2</f>
        <v>16516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>
        <f t="shared" si="8"/>
        <v>16516</v>
      </c>
      <c r="W32" s="16">
        <f t="shared" si="7"/>
        <v>3303.2000000000003</v>
      </c>
      <c r="X32" s="16">
        <f t="shared" si="2"/>
        <v>14468.016</v>
      </c>
      <c r="Y32" s="16"/>
      <c r="Z32" s="16"/>
      <c r="AA32" s="16"/>
      <c r="AB32" s="16"/>
      <c r="AC32" s="16"/>
      <c r="AD32" s="86"/>
      <c r="AE32" s="86"/>
      <c r="AF32" s="86"/>
      <c r="AG32" s="86"/>
      <c r="AH32" s="86"/>
      <c r="AI32" s="22"/>
      <c r="AK32" s="27"/>
      <c r="AL32" s="51"/>
      <c r="AM32" s="52"/>
    </row>
    <row r="33" spans="1:39" ht="22.5" x14ac:dyDescent="0.25">
      <c r="A33" s="12">
        <v>15</v>
      </c>
      <c r="B33" s="68" t="s">
        <v>98</v>
      </c>
      <c r="C33" s="16"/>
      <c r="D33" s="16"/>
      <c r="E33" s="16"/>
      <c r="F33" s="16"/>
      <c r="G33" s="16"/>
      <c r="H33" s="16"/>
      <c r="I33" s="16"/>
      <c r="J33" s="16"/>
      <c r="K33" s="16">
        <v>52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>
        <f t="shared" si="8"/>
        <v>52</v>
      </c>
      <c r="W33" s="16">
        <f t="shared" ref="W33:W41" si="9">C33*$C$4+D33*$D$4+E33*$E$4+F33*$F$4+G33*$G$4+H33*$H$4+I33*$I$4+J33*$J$4+K33*$K$4+L33*$L$4+M33*$M$4+N33*$N$4+O33*$O$4+P33*$P$4+Q33*$Q$4+R33*$R$4+S33*$S$4+T33*$T$4+U33*$U$4</f>
        <v>4680</v>
      </c>
      <c r="X33" s="16">
        <f t="shared" si="2"/>
        <v>20498.400000000001</v>
      </c>
      <c r="Y33" s="16"/>
      <c r="Z33" s="16"/>
      <c r="AA33" s="16">
        <v>52</v>
      </c>
      <c r="AB33" s="16"/>
      <c r="AC33" s="16">
        <v>1820</v>
      </c>
      <c r="AD33" s="86"/>
      <c r="AE33" s="86"/>
      <c r="AF33" s="86"/>
      <c r="AG33" s="86">
        <v>1</v>
      </c>
      <c r="AH33" s="86"/>
      <c r="AI33" s="22" t="s">
        <v>99</v>
      </c>
      <c r="AK33" s="27"/>
      <c r="AL33" s="51"/>
      <c r="AM33" s="52"/>
    </row>
    <row r="34" spans="1:39" ht="11.25" x14ac:dyDescent="0.25">
      <c r="A34" s="12">
        <v>16</v>
      </c>
      <c r="B34" s="82" t="s">
        <v>100</v>
      </c>
      <c r="C34" s="16"/>
      <c r="D34" s="16">
        <v>48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>
        <f t="shared" si="9"/>
        <v>7200</v>
      </c>
      <c r="X34" s="16">
        <f t="shared" si="2"/>
        <v>31536</v>
      </c>
      <c r="Y34" s="16"/>
      <c r="Z34" s="16"/>
      <c r="AA34" s="16">
        <v>48</v>
      </c>
      <c r="AB34" s="16"/>
      <c r="AC34" s="16">
        <v>1680</v>
      </c>
      <c r="AD34" s="86"/>
      <c r="AE34" s="86"/>
      <c r="AF34" s="86"/>
      <c r="AG34" s="86">
        <v>1</v>
      </c>
      <c r="AH34" s="86"/>
      <c r="AI34" s="22" t="s">
        <v>101</v>
      </c>
      <c r="AK34" s="27"/>
      <c r="AL34" s="51"/>
      <c r="AM34" s="52"/>
    </row>
    <row r="35" spans="1:39" ht="11.25" x14ac:dyDescent="0.25">
      <c r="A35" s="12">
        <v>17</v>
      </c>
      <c r="B35" s="68" t="s">
        <v>102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>
        <v>69</v>
      </c>
      <c r="P35" s="16"/>
      <c r="Q35" s="16"/>
      <c r="R35" s="16"/>
      <c r="S35" s="16"/>
      <c r="T35" s="16"/>
      <c r="U35" s="16"/>
      <c r="V35" s="16">
        <f t="shared" ref="V35:V43" si="10">SUM(C35:U35)</f>
        <v>69</v>
      </c>
      <c r="W35" s="16">
        <f t="shared" si="9"/>
        <v>10350</v>
      </c>
      <c r="X35" s="16">
        <f>W35*$AN$4*365/1000</f>
        <v>45333</v>
      </c>
      <c r="Y35" s="16"/>
      <c r="Z35" s="16"/>
      <c r="AA35" s="16">
        <v>69</v>
      </c>
      <c r="AB35" s="16"/>
      <c r="AC35" s="16">
        <v>2415</v>
      </c>
      <c r="AD35" s="86"/>
      <c r="AE35" s="86"/>
      <c r="AF35" s="86"/>
      <c r="AG35" s="86">
        <v>1</v>
      </c>
      <c r="AH35" s="86"/>
      <c r="AI35" s="71"/>
      <c r="AK35" s="27"/>
      <c r="AL35" s="51"/>
      <c r="AM35" s="52">
        <v>1</v>
      </c>
    </row>
    <row r="36" spans="1:39" ht="11.25" x14ac:dyDescent="0.25">
      <c r="A36" s="12">
        <v>18</v>
      </c>
      <c r="B36" s="68" t="s">
        <v>103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>
        <f>61+46</f>
        <v>107</v>
      </c>
      <c r="P36" s="16"/>
      <c r="Q36" s="16"/>
      <c r="R36" s="16"/>
      <c r="S36" s="16"/>
      <c r="T36" s="16"/>
      <c r="U36" s="16"/>
      <c r="V36" s="16">
        <f t="shared" si="10"/>
        <v>107</v>
      </c>
      <c r="W36" s="16">
        <f t="shared" si="9"/>
        <v>16050</v>
      </c>
      <c r="X36" s="16">
        <f t="shared" si="2"/>
        <v>70299</v>
      </c>
      <c r="Y36" s="16"/>
      <c r="Z36" s="16"/>
      <c r="AA36" s="16">
        <v>107</v>
      </c>
      <c r="AB36" s="16"/>
      <c r="AC36" s="16">
        <v>3745</v>
      </c>
      <c r="AD36" s="86"/>
      <c r="AE36" s="86"/>
      <c r="AF36" s="86"/>
      <c r="AG36" s="86"/>
      <c r="AH36" s="86">
        <v>1</v>
      </c>
      <c r="AI36" s="71" t="s">
        <v>104</v>
      </c>
      <c r="AK36" s="27"/>
      <c r="AL36" s="51"/>
      <c r="AM36" s="52"/>
    </row>
    <row r="37" spans="1:39" ht="22.5" x14ac:dyDescent="0.25">
      <c r="A37" s="12">
        <v>19</v>
      </c>
      <c r="B37" s="68" t="s">
        <v>105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>
        <f>84-4</f>
        <v>80</v>
      </c>
      <c r="N37" s="16"/>
      <c r="O37" s="16"/>
      <c r="P37" s="16">
        <f>21*2-1*2+5*2</f>
        <v>50</v>
      </c>
      <c r="Q37" s="16"/>
      <c r="R37" s="16"/>
      <c r="S37" s="16"/>
      <c r="T37" s="16"/>
      <c r="U37" s="16"/>
      <c r="V37" s="16">
        <f t="shared" si="10"/>
        <v>130</v>
      </c>
      <c r="W37" s="16">
        <f t="shared" si="9"/>
        <v>17600</v>
      </c>
      <c r="X37" s="16">
        <f t="shared" si="2"/>
        <v>77088</v>
      </c>
      <c r="Y37" s="16"/>
      <c r="Z37" s="16"/>
      <c r="AA37" s="16">
        <f>80+25-5</f>
        <v>100</v>
      </c>
      <c r="AB37" s="16"/>
      <c r="AC37" s="16">
        <v>3675</v>
      </c>
      <c r="AD37" s="86"/>
      <c r="AE37" s="86"/>
      <c r="AF37" s="86"/>
      <c r="AG37" s="86"/>
      <c r="AH37" s="86">
        <v>1</v>
      </c>
      <c r="AI37" s="71" t="s">
        <v>106</v>
      </c>
      <c r="AK37" s="27"/>
      <c r="AL37" s="51"/>
      <c r="AM37" s="52"/>
    </row>
    <row r="38" spans="1:39" ht="11.25" x14ac:dyDescent="0.25">
      <c r="A38" s="12">
        <v>20</v>
      </c>
      <c r="B38" s="68" t="s">
        <v>107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>
        <v>122</v>
      </c>
      <c r="N38" s="16"/>
      <c r="O38" s="16"/>
      <c r="P38" s="16">
        <f>13*2</f>
        <v>26</v>
      </c>
      <c r="Q38" s="16"/>
      <c r="R38" s="16"/>
      <c r="S38" s="16"/>
      <c r="T38" s="16"/>
      <c r="U38" s="16"/>
      <c r="V38" s="16">
        <f t="shared" si="10"/>
        <v>148</v>
      </c>
      <c r="W38" s="16">
        <f t="shared" si="9"/>
        <v>18800</v>
      </c>
      <c r="X38" s="16">
        <f t="shared" si="2"/>
        <v>82344</v>
      </c>
      <c r="Y38" s="16"/>
      <c r="Z38" s="16"/>
      <c r="AA38" s="16">
        <f>122+13</f>
        <v>135</v>
      </c>
      <c r="AB38" s="16"/>
      <c r="AC38" s="16">
        <v>4725</v>
      </c>
      <c r="AD38" s="86"/>
      <c r="AE38" s="86"/>
      <c r="AF38" s="86"/>
      <c r="AG38" s="86"/>
      <c r="AH38" s="86">
        <v>1</v>
      </c>
      <c r="AI38" s="71"/>
      <c r="AK38" s="27"/>
      <c r="AL38" s="51"/>
      <c r="AM38" s="52"/>
    </row>
    <row r="39" spans="1:39" ht="11.25" x14ac:dyDescent="0.25">
      <c r="A39" s="12">
        <v>21</v>
      </c>
      <c r="B39" s="68" t="s">
        <v>108</v>
      </c>
      <c r="C39" s="16">
        <v>31</v>
      </c>
      <c r="D39" s="16"/>
      <c r="E39" s="16"/>
      <c r="F39" s="16"/>
      <c r="G39" s="16"/>
      <c r="H39" s="16"/>
      <c r="I39" s="16"/>
      <c r="J39" s="16"/>
      <c r="K39" s="16">
        <v>31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>
        <f t="shared" si="10"/>
        <v>62</v>
      </c>
      <c r="W39" s="16">
        <f t="shared" si="9"/>
        <v>3565</v>
      </c>
      <c r="X39" s="16">
        <f t="shared" si="2"/>
        <v>15614.7</v>
      </c>
      <c r="Y39" s="16"/>
      <c r="Z39" s="16"/>
      <c r="AA39" s="16">
        <v>31</v>
      </c>
      <c r="AB39" s="16"/>
      <c r="AC39" s="16">
        <v>1085</v>
      </c>
      <c r="AD39" s="86"/>
      <c r="AE39" s="86">
        <v>1</v>
      </c>
      <c r="AF39" s="86"/>
      <c r="AG39" s="86"/>
      <c r="AH39" s="86"/>
      <c r="AI39" s="71"/>
      <c r="AK39" s="27"/>
      <c r="AL39" s="51"/>
      <c r="AM39" s="52"/>
    </row>
    <row r="40" spans="1:39" ht="11.25" x14ac:dyDescent="0.25">
      <c r="A40" s="12">
        <v>22</v>
      </c>
      <c r="B40" s="53" t="s">
        <v>126</v>
      </c>
      <c r="C40" s="16"/>
      <c r="D40" s="16"/>
      <c r="E40" s="16"/>
      <c r="F40" s="16"/>
      <c r="G40" s="16"/>
      <c r="H40" s="16"/>
      <c r="I40" s="16"/>
      <c r="J40" s="16"/>
      <c r="K40" s="16"/>
      <c r="L40" s="16">
        <v>61</v>
      </c>
      <c r="M40" s="16"/>
      <c r="N40" s="16"/>
      <c r="O40" s="16"/>
      <c r="P40" s="16"/>
      <c r="Q40" s="16"/>
      <c r="R40" s="16"/>
      <c r="S40" s="16"/>
      <c r="T40" s="16"/>
      <c r="U40" s="16"/>
      <c r="V40" s="16">
        <f t="shared" si="10"/>
        <v>61</v>
      </c>
      <c r="W40" s="16">
        <f t="shared" si="9"/>
        <v>6100</v>
      </c>
      <c r="X40" s="16">
        <f t="shared" si="2"/>
        <v>26718</v>
      </c>
      <c r="Y40" s="16"/>
      <c r="Z40" s="16"/>
      <c r="AA40" s="16">
        <v>61</v>
      </c>
      <c r="AB40" s="16"/>
      <c r="AC40" s="16">
        <v>2135</v>
      </c>
      <c r="AD40" s="86"/>
      <c r="AE40" s="86"/>
      <c r="AF40" s="86"/>
      <c r="AG40" s="86">
        <v>1</v>
      </c>
      <c r="AH40" s="86"/>
      <c r="AI40" s="71" t="s">
        <v>109</v>
      </c>
      <c r="AK40" s="27"/>
      <c r="AL40" s="51"/>
      <c r="AM40" s="52"/>
    </row>
    <row r="41" spans="1:39" ht="11.25" x14ac:dyDescent="0.25">
      <c r="A41" s="12">
        <v>23</v>
      </c>
      <c r="B41" s="68" t="s">
        <v>127</v>
      </c>
      <c r="C41" s="16"/>
      <c r="D41" s="16"/>
      <c r="E41" s="16"/>
      <c r="F41" s="16"/>
      <c r="G41" s="16"/>
      <c r="H41" s="16"/>
      <c r="I41" s="16"/>
      <c r="J41" s="16"/>
      <c r="K41" s="16">
        <v>37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>
        <f t="shared" si="10"/>
        <v>37</v>
      </c>
      <c r="W41" s="16">
        <f t="shared" si="9"/>
        <v>3330</v>
      </c>
      <c r="X41" s="16">
        <f t="shared" si="2"/>
        <v>14585.4</v>
      </c>
      <c r="Y41" s="16"/>
      <c r="Z41" s="16"/>
      <c r="AA41" s="16">
        <v>37</v>
      </c>
      <c r="AB41" s="16"/>
      <c r="AC41" s="16">
        <v>1295</v>
      </c>
      <c r="AD41" s="86"/>
      <c r="AE41" s="86"/>
      <c r="AF41" s="86">
        <v>1</v>
      </c>
      <c r="AG41" s="86"/>
      <c r="AH41" s="86"/>
      <c r="AI41" s="71" t="s">
        <v>110</v>
      </c>
      <c r="AK41" s="27"/>
      <c r="AL41" s="51"/>
      <c r="AM41" s="52"/>
    </row>
    <row r="42" spans="1:39" s="50" customFormat="1" ht="33" customHeight="1" x14ac:dyDescent="0.25">
      <c r="A42" s="56">
        <v>24</v>
      </c>
      <c r="B42" s="57" t="s">
        <v>116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>
        <v>39</v>
      </c>
      <c r="P42" s="25"/>
      <c r="Q42" s="25">
        <v>8</v>
      </c>
      <c r="R42" s="25"/>
      <c r="S42" s="25"/>
      <c r="T42" s="25"/>
      <c r="U42" s="25"/>
      <c r="V42" s="25">
        <f t="shared" si="10"/>
        <v>47</v>
      </c>
      <c r="W42" s="25">
        <f t="shared" si="7"/>
        <v>7850</v>
      </c>
      <c r="X42" s="25">
        <f t="shared" si="2"/>
        <v>34383</v>
      </c>
      <c r="Y42" s="25"/>
      <c r="Z42" s="25"/>
      <c r="AA42" s="25">
        <v>40</v>
      </c>
      <c r="AB42" s="25"/>
      <c r="AC42" s="25">
        <v>1547</v>
      </c>
      <c r="AD42" s="87"/>
      <c r="AE42" s="87"/>
      <c r="AF42" s="87">
        <v>1</v>
      </c>
      <c r="AG42" s="87"/>
      <c r="AH42" s="87"/>
      <c r="AI42" s="45"/>
      <c r="AJ42" s="46"/>
      <c r="AK42" s="47"/>
      <c r="AL42" s="108"/>
      <c r="AM42" s="109"/>
    </row>
    <row r="43" spans="1:39" ht="22.5" x14ac:dyDescent="0.25">
      <c r="A43" s="12">
        <v>25</v>
      </c>
      <c r="B43" s="14" t="s">
        <v>144</v>
      </c>
      <c r="C43" s="16"/>
      <c r="D43" s="16"/>
      <c r="E43" s="16"/>
      <c r="F43" s="16"/>
      <c r="G43" s="16"/>
      <c r="H43" s="16"/>
      <c r="I43" s="16"/>
      <c r="J43" s="16"/>
      <c r="K43" s="16"/>
      <c r="L43" s="16">
        <v>166</v>
      </c>
      <c r="M43" s="16"/>
      <c r="N43" s="16">
        <v>2</v>
      </c>
      <c r="O43" s="16"/>
      <c r="P43" s="16"/>
      <c r="Q43" s="16"/>
      <c r="R43" s="16"/>
      <c r="S43" s="16"/>
      <c r="T43" s="16"/>
      <c r="U43" s="16"/>
      <c r="V43" s="16">
        <f t="shared" si="10"/>
        <v>168</v>
      </c>
      <c r="W43" s="16">
        <f t="shared" si="7"/>
        <v>16880</v>
      </c>
      <c r="X43" s="16">
        <f t="shared" si="2"/>
        <v>73934.399999999994</v>
      </c>
      <c r="Y43" s="16"/>
      <c r="Z43" s="16"/>
      <c r="AA43" s="16">
        <f>2+166</f>
        <v>168</v>
      </c>
      <c r="AB43" s="16"/>
      <c r="AC43" s="16">
        <f>5938+8</f>
        <v>5946</v>
      </c>
      <c r="AD43" s="86"/>
      <c r="AE43" s="86"/>
      <c r="AF43" s="86"/>
      <c r="AG43" s="86"/>
      <c r="AH43" s="86">
        <v>1</v>
      </c>
      <c r="AI43" s="97"/>
      <c r="AK43" s="27"/>
      <c r="AL43" s="41"/>
      <c r="AM43" s="55"/>
    </row>
    <row r="44" spans="1:39" ht="20.45" customHeight="1" x14ac:dyDescent="0.25">
      <c r="A44" s="12">
        <v>26</v>
      </c>
      <c r="B44" s="14" t="s">
        <v>145</v>
      </c>
      <c r="C44" s="16"/>
      <c r="D44" s="16"/>
      <c r="E44" s="16"/>
      <c r="F44" s="16"/>
      <c r="G44" s="16"/>
      <c r="H44" s="16"/>
      <c r="I44" s="16"/>
      <c r="J44" s="16"/>
      <c r="K44" s="16"/>
      <c r="L44" s="16">
        <v>139</v>
      </c>
      <c r="M44" s="16"/>
      <c r="N44" s="16">
        <v>4</v>
      </c>
      <c r="O44" s="16"/>
      <c r="P44" s="16"/>
      <c r="Q44" s="16"/>
      <c r="R44" s="16"/>
      <c r="S44" s="16"/>
      <c r="T44" s="16"/>
      <c r="U44" s="16"/>
      <c r="V44" s="16">
        <f t="shared" ref="V44:V49" si="11">SUM(C44:U44)</f>
        <v>143</v>
      </c>
      <c r="W44" s="16">
        <f t="shared" ref="W44:W49" si="12">C44*$C$4+D44*$D$4+E44*$E$4+F44*$F$4+G44*$G$4+H44*$H$4+I44*$I$4+J44*$J$4+K44*$K$4+L44*$L$4+M44*$M$4+N44*$N$4+O44*$O$4+P44*$P$4+Q44*$Q$4+R44*$R$4+S44*$S$4+T44*$T$4+U44*$U$4</f>
        <v>14460</v>
      </c>
      <c r="X44" s="16">
        <f t="shared" ref="X44:X49" si="13">W44*$AN$4*365/1000</f>
        <v>63334.8</v>
      </c>
      <c r="Y44" s="16"/>
      <c r="Z44" s="16"/>
      <c r="AA44" s="16">
        <f>4+139</f>
        <v>143</v>
      </c>
      <c r="AB44" s="16"/>
      <c r="AC44" s="16">
        <f>5078+9</f>
        <v>5087</v>
      </c>
      <c r="AD44" s="86"/>
      <c r="AE44" s="86"/>
      <c r="AF44" s="86"/>
      <c r="AG44" s="86"/>
      <c r="AH44" s="86">
        <v>1</v>
      </c>
      <c r="AI44" s="107"/>
      <c r="AK44" s="27"/>
      <c r="AL44" s="41"/>
      <c r="AM44" s="55"/>
    </row>
    <row r="45" spans="1:39" ht="20.45" customHeight="1" x14ac:dyDescent="0.25">
      <c r="A45" s="12">
        <v>27</v>
      </c>
      <c r="B45" s="14" t="s">
        <v>146</v>
      </c>
      <c r="C45" s="16"/>
      <c r="D45" s="16"/>
      <c r="E45" s="16"/>
      <c r="F45" s="16"/>
      <c r="G45" s="16"/>
      <c r="H45" s="16"/>
      <c r="I45" s="16"/>
      <c r="J45" s="16">
        <v>86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>
        <f t="shared" si="11"/>
        <v>86</v>
      </c>
      <c r="W45" s="16">
        <f t="shared" si="12"/>
        <v>6880</v>
      </c>
      <c r="X45" s="16">
        <f t="shared" si="13"/>
        <v>30134.400000000001</v>
      </c>
      <c r="Y45" s="16">
        <v>5</v>
      </c>
      <c r="Z45" s="16"/>
      <c r="AA45" s="16"/>
      <c r="AB45" s="16"/>
      <c r="AC45" s="16">
        <v>2612</v>
      </c>
      <c r="AD45" s="86"/>
      <c r="AE45" s="86"/>
      <c r="AF45" s="86"/>
      <c r="AG45" s="86">
        <v>1</v>
      </c>
      <c r="AH45" s="86"/>
      <c r="AI45" s="107"/>
      <c r="AK45" s="27"/>
      <c r="AL45" s="41"/>
      <c r="AM45" s="55"/>
    </row>
    <row r="46" spans="1:39" ht="20.45" customHeight="1" x14ac:dyDescent="0.25">
      <c r="A46" s="12">
        <v>28</v>
      </c>
      <c r="B46" s="14" t="s">
        <v>149</v>
      </c>
      <c r="C46" s="16"/>
      <c r="D46" s="16"/>
      <c r="E46" s="16"/>
      <c r="F46" s="16"/>
      <c r="G46" s="16"/>
      <c r="H46" s="16"/>
      <c r="I46" s="16"/>
      <c r="J46" s="16">
        <v>22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>
        <f t="shared" si="11"/>
        <v>22</v>
      </c>
      <c r="W46" s="16">
        <f t="shared" si="12"/>
        <v>1760</v>
      </c>
      <c r="X46" s="16">
        <f t="shared" si="13"/>
        <v>7708.8</v>
      </c>
      <c r="Y46" s="16"/>
      <c r="Z46" s="16"/>
      <c r="AA46" s="16"/>
      <c r="AB46" s="16"/>
      <c r="AC46" s="16">
        <v>647</v>
      </c>
      <c r="AD46" s="86"/>
      <c r="AE46" s="86">
        <v>1</v>
      </c>
      <c r="AF46" s="86"/>
      <c r="AG46" s="86"/>
      <c r="AH46" s="86"/>
      <c r="AI46" s="107"/>
      <c r="AK46" s="27"/>
      <c r="AL46" s="41"/>
      <c r="AM46" s="55"/>
    </row>
    <row r="47" spans="1:39" ht="20.45" customHeight="1" x14ac:dyDescent="0.25">
      <c r="A47" s="12">
        <v>29</v>
      </c>
      <c r="B47" s="14" t="s">
        <v>150</v>
      </c>
      <c r="C47" s="16"/>
      <c r="D47" s="16"/>
      <c r="E47" s="16"/>
      <c r="F47" s="16"/>
      <c r="G47" s="16"/>
      <c r="H47" s="16"/>
      <c r="I47" s="16"/>
      <c r="J47" s="16">
        <v>24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>
        <f t="shared" si="11"/>
        <v>24</v>
      </c>
      <c r="W47" s="16">
        <f t="shared" si="12"/>
        <v>1920</v>
      </c>
      <c r="X47" s="16">
        <f t="shared" si="13"/>
        <v>8409.6</v>
      </c>
      <c r="Y47" s="16">
        <v>12</v>
      </c>
      <c r="Z47" s="16"/>
      <c r="AA47" s="16"/>
      <c r="AB47" s="16"/>
      <c r="AC47" s="16">
        <v>822</v>
      </c>
      <c r="AD47" s="86"/>
      <c r="AE47" s="86">
        <v>1</v>
      </c>
      <c r="AF47" s="86"/>
      <c r="AG47" s="86"/>
      <c r="AH47" s="86"/>
      <c r="AI47" s="107"/>
      <c r="AK47" s="27"/>
      <c r="AL47" s="41"/>
      <c r="AM47" s="55"/>
    </row>
    <row r="48" spans="1:39" ht="20.45" customHeight="1" x14ac:dyDescent="0.25">
      <c r="A48" s="12">
        <v>30</v>
      </c>
      <c r="B48" s="14" t="s">
        <v>151</v>
      </c>
      <c r="C48" s="16"/>
      <c r="D48" s="16"/>
      <c r="E48" s="16"/>
      <c r="F48" s="16"/>
      <c r="G48" s="16"/>
      <c r="H48" s="16"/>
      <c r="I48" s="16"/>
      <c r="J48" s="16">
        <v>61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>
        <f t="shared" si="11"/>
        <v>61</v>
      </c>
      <c r="W48" s="16">
        <f t="shared" si="12"/>
        <v>4880</v>
      </c>
      <c r="X48" s="16">
        <f t="shared" si="13"/>
        <v>21374.400000000001</v>
      </c>
      <c r="Y48" s="16">
        <v>15</v>
      </c>
      <c r="Z48" s="16"/>
      <c r="AA48" s="16"/>
      <c r="AB48" s="16"/>
      <c r="AC48" s="16">
        <v>2173</v>
      </c>
      <c r="AD48" s="86"/>
      <c r="AE48" s="86"/>
      <c r="AF48" s="86"/>
      <c r="AG48" s="86"/>
      <c r="AH48" s="86"/>
      <c r="AI48" s="107"/>
      <c r="AK48" s="27"/>
      <c r="AL48" s="41"/>
      <c r="AM48" s="55"/>
    </row>
    <row r="49" spans="1:41" ht="20.45" customHeight="1" x14ac:dyDescent="0.25">
      <c r="A49" s="12">
        <v>31</v>
      </c>
      <c r="B49" s="14" t="s">
        <v>152</v>
      </c>
      <c r="C49" s="16"/>
      <c r="D49" s="16"/>
      <c r="E49" s="16"/>
      <c r="F49" s="16"/>
      <c r="G49" s="16"/>
      <c r="H49" s="16"/>
      <c r="I49" s="16"/>
      <c r="J49" s="16">
        <v>11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>
        <f t="shared" si="11"/>
        <v>11</v>
      </c>
      <c r="W49" s="16">
        <f t="shared" si="12"/>
        <v>880</v>
      </c>
      <c r="X49" s="16">
        <f t="shared" si="13"/>
        <v>3854.4</v>
      </c>
      <c r="Y49" s="16"/>
      <c r="Z49" s="16"/>
      <c r="AA49" s="16"/>
      <c r="AB49" s="16"/>
      <c r="AC49" s="16">
        <v>376</v>
      </c>
      <c r="AD49" s="86">
        <v>1</v>
      </c>
      <c r="AE49" s="86"/>
      <c r="AF49" s="86"/>
      <c r="AG49" s="86"/>
      <c r="AH49" s="86"/>
      <c r="AI49" s="107"/>
      <c r="AK49" s="27"/>
      <c r="AL49" s="41"/>
      <c r="AM49" s="55"/>
    </row>
    <row r="50" spans="1:41" ht="29.25" customHeight="1" x14ac:dyDescent="0.25">
      <c r="A50" s="118" t="s">
        <v>135</v>
      </c>
      <c r="B50" s="119"/>
      <c r="C50" s="23">
        <f>SUM(C6:C49)</f>
        <v>251</v>
      </c>
      <c r="D50" s="93">
        <f t="shared" ref="D50:AH50" si="14">SUM(D6:D49)</f>
        <v>71</v>
      </c>
      <c r="E50" s="93">
        <f t="shared" si="14"/>
        <v>78</v>
      </c>
      <c r="F50" s="93">
        <f t="shared" si="14"/>
        <v>38283.600000000006</v>
      </c>
      <c r="G50" s="93">
        <f t="shared" si="14"/>
        <v>52</v>
      </c>
      <c r="H50" s="93">
        <f t="shared" si="14"/>
        <v>66</v>
      </c>
      <c r="I50" s="93">
        <f t="shared" si="14"/>
        <v>26</v>
      </c>
      <c r="J50" s="93">
        <f t="shared" si="14"/>
        <v>204</v>
      </c>
      <c r="K50" s="93">
        <f t="shared" si="14"/>
        <v>158</v>
      </c>
      <c r="L50" s="93">
        <f t="shared" si="14"/>
        <v>371</v>
      </c>
      <c r="M50" s="93">
        <f t="shared" si="14"/>
        <v>258</v>
      </c>
      <c r="N50" s="93">
        <f t="shared" si="14"/>
        <v>6</v>
      </c>
      <c r="O50" s="93">
        <f t="shared" si="14"/>
        <v>609</v>
      </c>
      <c r="P50" s="93">
        <f t="shared" si="14"/>
        <v>86</v>
      </c>
      <c r="Q50" s="93">
        <f t="shared" si="14"/>
        <v>8</v>
      </c>
      <c r="R50" s="93">
        <f t="shared" si="14"/>
        <v>2</v>
      </c>
      <c r="S50" s="93">
        <f t="shared" si="14"/>
        <v>8</v>
      </c>
      <c r="T50" s="93">
        <f t="shared" si="14"/>
        <v>13</v>
      </c>
      <c r="U50" s="93">
        <f t="shared" si="14"/>
        <v>24</v>
      </c>
      <c r="V50" s="93">
        <f t="shared" si="14"/>
        <v>40526.600000000006</v>
      </c>
      <c r="W50" s="93">
        <f t="shared" si="14"/>
        <v>283461.72000000003</v>
      </c>
      <c r="X50" s="93">
        <f t="shared" si="14"/>
        <v>1241562.3335999998</v>
      </c>
      <c r="Y50" s="93">
        <f t="shared" si="14"/>
        <v>32</v>
      </c>
      <c r="Z50" s="93">
        <f t="shared" si="14"/>
        <v>78</v>
      </c>
      <c r="AA50" s="93">
        <f t="shared" si="14"/>
        <v>1598</v>
      </c>
      <c r="AB50" s="93">
        <f t="shared" si="14"/>
        <v>1</v>
      </c>
      <c r="AC50" s="93">
        <f t="shared" si="14"/>
        <v>68445</v>
      </c>
      <c r="AD50" s="93">
        <f t="shared" si="14"/>
        <v>5</v>
      </c>
      <c r="AE50" s="93">
        <f t="shared" si="14"/>
        <v>4</v>
      </c>
      <c r="AF50" s="93">
        <f t="shared" si="14"/>
        <v>3</v>
      </c>
      <c r="AG50" s="93">
        <f t="shared" si="14"/>
        <v>12</v>
      </c>
      <c r="AH50" s="93">
        <f t="shared" si="14"/>
        <v>7</v>
      </c>
      <c r="AI50" s="22"/>
      <c r="AK50" s="27"/>
      <c r="AL50" s="41"/>
      <c r="AM50" s="55"/>
    </row>
    <row r="51" spans="1:41" ht="11.25" x14ac:dyDescent="0.25">
      <c r="A51" s="72" t="s">
        <v>9</v>
      </c>
      <c r="B51" s="54" t="s">
        <v>62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>
        <f t="shared" ref="W51:W53" si="15">C51*$C$4+D51*$D$4+E51*$E$4+F51*$F$4+G51*$G$4+H51*$H$4+I51*$I$4+J51*$J$4+K51*$K$4+L51*$L$4+M51*$M$4+O51*$O$4+P51*$P$4+Q51*$Q$4+R51*$R$4+S51*$S$4+T51*$T$4+U51*$U$4</f>
        <v>0</v>
      </c>
      <c r="X51" s="16"/>
      <c r="Y51" s="16"/>
      <c r="Z51" s="16"/>
      <c r="AA51" s="16"/>
      <c r="AB51" s="16"/>
      <c r="AC51" s="16"/>
      <c r="AD51" s="86"/>
      <c r="AE51" s="86"/>
      <c r="AF51" s="86"/>
      <c r="AG51" s="86"/>
      <c r="AH51" s="86"/>
      <c r="AI51" s="22"/>
      <c r="AK51" s="27"/>
      <c r="AL51" s="41"/>
      <c r="AM51" s="55"/>
    </row>
    <row r="52" spans="1:41" s="50" customFormat="1" ht="11.25" x14ac:dyDescent="0.25">
      <c r="A52" s="56">
        <v>1</v>
      </c>
      <c r="B52" s="57" t="s">
        <v>70</v>
      </c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>
        <f>18*2+2*4</f>
        <v>44</v>
      </c>
      <c r="N52" s="25"/>
      <c r="O52" s="25"/>
      <c r="P52" s="25"/>
      <c r="Q52" s="25"/>
      <c r="R52" s="25"/>
      <c r="S52" s="25"/>
      <c r="T52" s="25"/>
      <c r="U52" s="25"/>
      <c r="V52" s="25">
        <f>SUM(C52:U52)</f>
        <v>44</v>
      </c>
      <c r="W52" s="16">
        <f t="shared" si="15"/>
        <v>5280</v>
      </c>
      <c r="X52" s="25">
        <f>W52*$AN$4*365/1000</f>
        <v>23126.400000000001</v>
      </c>
      <c r="Y52" s="25"/>
      <c r="Z52" s="25"/>
      <c r="AA52" s="25">
        <v>20</v>
      </c>
      <c r="AB52" s="25"/>
      <c r="AC52" s="25">
        <f>+AA52*35</f>
        <v>700</v>
      </c>
      <c r="AD52" s="87"/>
      <c r="AE52" s="88">
        <v>1</v>
      </c>
      <c r="AF52" s="87"/>
      <c r="AG52" s="87"/>
      <c r="AH52" s="87"/>
      <c r="AI52" s="45" t="s">
        <v>71</v>
      </c>
      <c r="AJ52" s="46"/>
      <c r="AK52" s="47"/>
      <c r="AL52" s="58">
        <v>1</v>
      </c>
      <c r="AM52" s="58"/>
    </row>
    <row r="53" spans="1:41" s="50" customFormat="1" ht="22.5" x14ac:dyDescent="0.25">
      <c r="A53" s="56">
        <v>2</v>
      </c>
      <c r="B53" s="57" t="s">
        <v>117</v>
      </c>
      <c r="C53" s="25"/>
      <c r="D53" s="25">
        <v>54</v>
      </c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16">
        <f t="shared" si="15"/>
        <v>8100</v>
      </c>
      <c r="X53" s="25">
        <f t="shared" ref="X53" si="16">W53*$AN$4*365/1000</f>
        <v>35478</v>
      </c>
      <c r="Y53" s="25"/>
      <c r="Z53" s="25"/>
      <c r="AA53" s="25">
        <v>41</v>
      </c>
      <c r="AB53" s="25"/>
      <c r="AC53" s="25">
        <v>1860</v>
      </c>
      <c r="AD53" s="87"/>
      <c r="AE53" s="88"/>
      <c r="AF53" s="87"/>
      <c r="AG53" s="87">
        <v>1</v>
      </c>
      <c r="AH53" s="87"/>
      <c r="AI53" s="45"/>
      <c r="AJ53" s="46"/>
      <c r="AK53" s="47"/>
      <c r="AL53" s="69"/>
      <c r="AM53" s="69"/>
    </row>
    <row r="54" spans="1:41" ht="21" customHeight="1" x14ac:dyDescent="0.25">
      <c r="A54" s="131" t="s">
        <v>128</v>
      </c>
      <c r="B54" s="131"/>
      <c r="C54" s="73">
        <f t="shared" ref="C54:I54" si="17">+SUM(C52:C53)</f>
        <v>0</v>
      </c>
      <c r="D54" s="73">
        <f t="shared" si="17"/>
        <v>54</v>
      </c>
      <c r="E54" s="73">
        <f t="shared" si="17"/>
        <v>0</v>
      </c>
      <c r="F54" s="73">
        <f t="shared" si="17"/>
        <v>0</v>
      </c>
      <c r="G54" s="73">
        <f t="shared" si="17"/>
        <v>0</v>
      </c>
      <c r="H54" s="73">
        <f t="shared" si="17"/>
        <v>0</v>
      </c>
      <c r="I54" s="73">
        <f t="shared" si="17"/>
        <v>0</v>
      </c>
      <c r="J54" s="94"/>
      <c r="K54" s="73">
        <f>+SUM(K52:K53)</f>
        <v>0</v>
      </c>
      <c r="L54" s="73">
        <f>+SUM(L52:L53)</f>
        <v>0</v>
      </c>
      <c r="M54" s="73">
        <f>+SUM(M52:M53)</f>
        <v>44</v>
      </c>
      <c r="N54" s="98"/>
      <c r="O54" s="73">
        <f>+SUM(O52:O53)</f>
        <v>0</v>
      </c>
      <c r="P54" s="73">
        <f>+SUM(P52:P53)</f>
        <v>0</v>
      </c>
      <c r="Q54" s="73">
        <f>+SUM(Q52:Q53)</f>
        <v>0</v>
      </c>
      <c r="R54" s="73">
        <f>+SUM(R52:R53)</f>
        <v>0</v>
      </c>
      <c r="S54" s="98"/>
      <c r="T54" s="73">
        <f>+SUM(T52:T53)</f>
        <v>0</v>
      </c>
      <c r="U54" s="73">
        <f>+SUM(U52:U53)</f>
        <v>0</v>
      </c>
      <c r="V54" s="73">
        <f>+SUM(V52:V53)</f>
        <v>44</v>
      </c>
      <c r="W54" s="73">
        <f>+SUM(W52:W53)</f>
        <v>13380</v>
      </c>
      <c r="X54" s="73">
        <f>+SUM(X52:X53)</f>
        <v>58604.4</v>
      </c>
      <c r="Y54" s="94"/>
      <c r="Z54" s="73">
        <f>+SUM(Z52:Z53)</f>
        <v>0</v>
      </c>
      <c r="AA54" s="73">
        <f>+SUM(AA52:AA53)</f>
        <v>61</v>
      </c>
      <c r="AB54" s="98"/>
      <c r="AC54" s="73">
        <f t="shared" ref="AC54:AH54" si="18">+SUM(AC52:AC53)</f>
        <v>2560</v>
      </c>
      <c r="AD54" s="89">
        <f t="shared" si="18"/>
        <v>0</v>
      </c>
      <c r="AE54" s="89">
        <f t="shared" si="18"/>
        <v>1</v>
      </c>
      <c r="AF54" s="89">
        <f t="shared" si="18"/>
        <v>0</v>
      </c>
      <c r="AG54" s="89">
        <f t="shared" si="18"/>
        <v>1</v>
      </c>
      <c r="AH54" s="89">
        <f t="shared" si="18"/>
        <v>0</v>
      </c>
      <c r="AI54" s="73" t="str">
        <f t="shared" ref="AI54:AN54" si="19">AI52</f>
        <v>Chưa kết nối TT</v>
      </c>
      <c r="AJ54" s="73">
        <f t="shared" si="19"/>
        <v>0</v>
      </c>
      <c r="AK54" s="73">
        <f t="shared" si="19"/>
        <v>0</v>
      </c>
      <c r="AL54" s="73">
        <f t="shared" si="19"/>
        <v>1</v>
      </c>
      <c r="AM54" s="73">
        <f t="shared" si="19"/>
        <v>0</v>
      </c>
      <c r="AN54" s="73">
        <f t="shared" si="19"/>
        <v>0</v>
      </c>
      <c r="AO54" s="59">
        <f>SUM(AD54:AH54)</f>
        <v>2</v>
      </c>
    </row>
    <row r="55" spans="1:41" s="29" customFormat="1" ht="13.5" customHeight="1" x14ac:dyDescent="0.25">
      <c r="A55" s="130" t="s">
        <v>129</v>
      </c>
      <c r="B55" s="130"/>
      <c r="C55" s="83">
        <f t="shared" ref="C55:AH55" si="20">+C54+C50</f>
        <v>251</v>
      </c>
      <c r="D55" s="83">
        <f t="shared" si="20"/>
        <v>125</v>
      </c>
      <c r="E55" s="83">
        <f t="shared" si="20"/>
        <v>78</v>
      </c>
      <c r="F55" s="83">
        <f t="shared" si="20"/>
        <v>38283.600000000006</v>
      </c>
      <c r="G55" s="83">
        <f t="shared" si="20"/>
        <v>52</v>
      </c>
      <c r="H55" s="83">
        <f t="shared" si="20"/>
        <v>66</v>
      </c>
      <c r="I55" s="83">
        <f t="shared" si="20"/>
        <v>26</v>
      </c>
      <c r="J55" s="83">
        <f t="shared" si="20"/>
        <v>204</v>
      </c>
      <c r="K55" s="83">
        <f t="shared" si="20"/>
        <v>158</v>
      </c>
      <c r="L55" s="83">
        <f t="shared" si="20"/>
        <v>371</v>
      </c>
      <c r="M55" s="83">
        <f t="shared" si="20"/>
        <v>302</v>
      </c>
      <c r="N55" s="83">
        <f t="shared" si="20"/>
        <v>6</v>
      </c>
      <c r="O55" s="83">
        <f t="shared" si="20"/>
        <v>609</v>
      </c>
      <c r="P55" s="83">
        <f t="shared" si="20"/>
        <v>86</v>
      </c>
      <c r="Q55" s="83">
        <f t="shared" si="20"/>
        <v>8</v>
      </c>
      <c r="R55" s="83">
        <f t="shared" si="20"/>
        <v>2</v>
      </c>
      <c r="S55" s="83">
        <f t="shared" si="20"/>
        <v>8</v>
      </c>
      <c r="T55" s="83">
        <f t="shared" si="20"/>
        <v>13</v>
      </c>
      <c r="U55" s="83">
        <f t="shared" si="20"/>
        <v>24</v>
      </c>
      <c r="V55" s="83">
        <f t="shared" si="20"/>
        <v>40570.600000000006</v>
      </c>
      <c r="W55" s="83">
        <f t="shared" si="20"/>
        <v>296841.72000000003</v>
      </c>
      <c r="X55" s="83">
        <f t="shared" si="20"/>
        <v>1300166.7335999997</v>
      </c>
      <c r="Y55" s="83">
        <f t="shared" si="20"/>
        <v>32</v>
      </c>
      <c r="Z55" s="83">
        <f t="shared" si="20"/>
        <v>78</v>
      </c>
      <c r="AA55" s="83">
        <f t="shared" si="20"/>
        <v>1659</v>
      </c>
      <c r="AB55" s="83">
        <f t="shared" si="20"/>
        <v>1</v>
      </c>
      <c r="AC55" s="83">
        <f t="shared" si="20"/>
        <v>71005</v>
      </c>
      <c r="AD55" s="90">
        <f t="shared" si="20"/>
        <v>5</v>
      </c>
      <c r="AE55" s="90">
        <f t="shared" si="20"/>
        <v>5</v>
      </c>
      <c r="AF55" s="90">
        <f t="shared" si="20"/>
        <v>3</v>
      </c>
      <c r="AG55" s="90">
        <f t="shared" si="20"/>
        <v>13</v>
      </c>
      <c r="AH55" s="90">
        <f t="shared" si="20"/>
        <v>7</v>
      </c>
    </row>
  </sheetData>
  <mergeCells count="18">
    <mergeCell ref="A55:B55"/>
    <mergeCell ref="A54:B54"/>
    <mergeCell ref="AC3:AC4"/>
    <mergeCell ref="AD3:AH3"/>
    <mergeCell ref="AI3:AI4"/>
    <mergeCell ref="Y3:AB3"/>
    <mergeCell ref="A1:AH1"/>
    <mergeCell ref="AJ3:AK3"/>
    <mergeCell ref="A50:B50"/>
    <mergeCell ref="A2:AM2"/>
    <mergeCell ref="A3:A4"/>
    <mergeCell ref="B3:B4"/>
    <mergeCell ref="D3:E3"/>
    <mergeCell ref="F3:U3"/>
    <mergeCell ref="V3:V4"/>
    <mergeCell ref="W3:W4"/>
    <mergeCell ref="X3:X4"/>
    <mergeCell ref="AL3:AM4"/>
  </mergeCells>
  <printOptions horizontalCentered="1"/>
  <pageMargins left="0" right="0" top="0.5" bottom="0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tabSelected="1" topLeftCell="A7" workbookViewId="0">
      <selection activeCell="D21" sqref="D21"/>
    </sheetView>
  </sheetViews>
  <sheetFormatPr defaultColWidth="9" defaultRowHeight="15.75" x14ac:dyDescent="0.25"/>
  <cols>
    <col min="1" max="1" width="3.5" style="1" customWidth="1"/>
    <col min="2" max="2" width="25.375" style="1" customWidth="1"/>
    <col min="3" max="3" width="32.375" style="1" customWidth="1"/>
    <col min="4" max="4" width="25.5" style="1" customWidth="1"/>
    <col min="5" max="9" width="9" style="1"/>
    <col min="10" max="11" width="15.625" style="1" customWidth="1"/>
    <col min="12" max="16384" width="9" style="1"/>
  </cols>
  <sheetData>
    <row r="1" spans="1:8" ht="8.25" customHeight="1" x14ac:dyDescent="0.25"/>
    <row r="2" spans="1:8" x14ac:dyDescent="0.25">
      <c r="A2" s="140" t="s">
        <v>147</v>
      </c>
      <c r="B2" s="140"/>
      <c r="C2" s="140"/>
      <c r="D2" s="140"/>
    </row>
    <row r="3" spans="1:8" ht="33.75" customHeight="1" x14ac:dyDescent="0.25">
      <c r="A3" s="140" t="s">
        <v>155</v>
      </c>
      <c r="B3" s="140"/>
      <c r="C3" s="140"/>
      <c r="D3" s="140"/>
    </row>
    <row r="4" spans="1:8" s="4" customFormat="1" ht="15" x14ac:dyDescent="0.25">
      <c r="A4" s="2"/>
      <c r="B4" s="2"/>
      <c r="C4" s="2"/>
      <c r="D4" s="3"/>
    </row>
    <row r="5" spans="1:8" x14ac:dyDescent="0.25">
      <c r="A5" s="141" t="s">
        <v>11</v>
      </c>
      <c r="B5" s="141" t="s">
        <v>51</v>
      </c>
      <c r="C5" s="143" t="s">
        <v>60</v>
      </c>
      <c r="D5" s="143" t="s">
        <v>19</v>
      </c>
    </row>
    <row r="6" spans="1:8" x14ac:dyDescent="0.25">
      <c r="A6" s="142"/>
      <c r="B6" s="142"/>
      <c r="C6" s="143"/>
      <c r="D6" s="143"/>
    </row>
    <row r="7" spans="1:8" ht="42" customHeight="1" x14ac:dyDescent="0.25">
      <c r="A7" s="67" t="s">
        <v>0</v>
      </c>
      <c r="B7" s="5" t="s">
        <v>140</v>
      </c>
      <c r="C7" s="67">
        <f>+SUM(C8:C12)</f>
        <v>31</v>
      </c>
      <c r="D7" s="6"/>
    </row>
    <row r="8" spans="1:8" x14ac:dyDescent="0.25">
      <c r="A8" s="7"/>
      <c r="B8" s="8" t="s">
        <v>52</v>
      </c>
      <c r="C8" s="7">
        <f>+'Tuyến CS'!AD50</f>
        <v>5</v>
      </c>
      <c r="D8" s="6"/>
    </row>
    <row r="9" spans="1:8" x14ac:dyDescent="0.25">
      <c r="A9" s="7"/>
      <c r="B9" s="8" t="s">
        <v>53</v>
      </c>
      <c r="C9" s="7">
        <f>'Tuyến CS'!AE50</f>
        <v>4</v>
      </c>
      <c r="D9" s="6"/>
    </row>
    <row r="10" spans="1:8" x14ac:dyDescent="0.25">
      <c r="A10" s="7"/>
      <c r="B10" s="8" t="s">
        <v>54</v>
      </c>
      <c r="C10" s="7">
        <f>+'Tuyến CS'!AF50</f>
        <v>3</v>
      </c>
      <c r="D10" s="6"/>
    </row>
    <row r="11" spans="1:8" x14ac:dyDescent="0.25">
      <c r="A11" s="7"/>
      <c r="B11" s="8" t="s">
        <v>55</v>
      </c>
      <c r="C11" s="7">
        <f>+'Tuyến CS'!AG50</f>
        <v>12</v>
      </c>
      <c r="D11" s="6"/>
    </row>
    <row r="12" spans="1:8" x14ac:dyDescent="0.25">
      <c r="A12" s="7"/>
      <c r="B12" s="8" t="s">
        <v>56</v>
      </c>
      <c r="C12" s="7">
        <f>+'Tuyến CS'!AH50</f>
        <v>7</v>
      </c>
      <c r="D12" s="6"/>
      <c r="H12" s="61"/>
    </row>
    <row r="13" spans="1:8" ht="41.25" customHeight="1" x14ac:dyDescent="0.25">
      <c r="A13" s="67" t="s">
        <v>9</v>
      </c>
      <c r="B13" s="5" t="s">
        <v>57</v>
      </c>
      <c r="C13" s="67">
        <f>+C14</f>
        <v>2</v>
      </c>
      <c r="D13" s="6"/>
    </row>
    <row r="14" spans="1:8" ht="27.75" customHeight="1" x14ac:dyDescent="0.25">
      <c r="A14" s="67">
        <v>1</v>
      </c>
      <c r="B14" s="5" t="s">
        <v>58</v>
      </c>
      <c r="C14" s="67">
        <f>+SUM(C15:C19)</f>
        <v>2</v>
      </c>
      <c r="D14" s="6"/>
    </row>
    <row r="15" spans="1:8" x14ac:dyDescent="0.25">
      <c r="A15" s="67"/>
      <c r="B15" s="9" t="s">
        <v>52</v>
      </c>
      <c r="C15" s="10">
        <f>+'Tuyến CS'!AD54</f>
        <v>0</v>
      </c>
      <c r="D15" s="6"/>
    </row>
    <row r="16" spans="1:8" x14ac:dyDescent="0.25">
      <c r="A16" s="7"/>
      <c r="B16" s="8" t="s">
        <v>53</v>
      </c>
      <c r="C16" s="7">
        <f>+'Tuyến CS'!AE54</f>
        <v>1</v>
      </c>
      <c r="D16" s="6"/>
    </row>
    <row r="17" spans="1:13" x14ac:dyDescent="0.25">
      <c r="A17" s="7"/>
      <c r="B17" s="8" t="s">
        <v>54</v>
      </c>
      <c r="C17" s="7">
        <f>+'Tuyến CS'!AF54</f>
        <v>0</v>
      </c>
      <c r="D17" s="6"/>
    </row>
    <row r="18" spans="1:13" x14ac:dyDescent="0.25">
      <c r="A18" s="7"/>
      <c r="B18" s="8" t="s">
        <v>55</v>
      </c>
      <c r="C18" s="7">
        <f>+'Tuyến CS'!AG54</f>
        <v>1</v>
      </c>
      <c r="D18" s="6"/>
    </row>
    <row r="19" spans="1:13" x14ac:dyDescent="0.25">
      <c r="A19" s="7"/>
      <c r="B19" s="8" t="s">
        <v>56</v>
      </c>
      <c r="C19" s="7">
        <f>+'Tuyến CS'!AH54</f>
        <v>0</v>
      </c>
      <c r="D19" s="6"/>
    </row>
    <row r="20" spans="1:13" ht="41.25" customHeight="1" x14ac:dyDescent="0.25">
      <c r="A20" s="114" t="s">
        <v>10</v>
      </c>
      <c r="B20" s="5" t="s">
        <v>156</v>
      </c>
      <c r="C20" s="114">
        <v>6</v>
      </c>
      <c r="D20" s="6" t="s">
        <v>157</v>
      </c>
    </row>
    <row r="21" spans="1:13" ht="18.75" x14ac:dyDescent="0.3">
      <c r="I21"/>
      <c r="J21" s="13"/>
      <c r="K21" s="13"/>
      <c r="L21" s="13"/>
      <c r="M21"/>
    </row>
    <row r="22" spans="1:13" hidden="1" x14ac:dyDescent="0.25">
      <c r="A22" s="67" t="s">
        <v>10</v>
      </c>
      <c r="B22" s="5" t="s">
        <v>59</v>
      </c>
      <c r="C22" s="67" t="e">
        <f>#REF!</f>
        <v>#REF!</v>
      </c>
      <c r="D22" s="11"/>
    </row>
  </sheetData>
  <mergeCells count="6">
    <mergeCell ref="A2:D2"/>
    <mergeCell ref="A3:D3"/>
    <mergeCell ref="A5:A6"/>
    <mergeCell ref="B5:B6"/>
    <mergeCell ref="C5:C6"/>
    <mergeCell ref="D5:D6"/>
  </mergeCells>
  <pageMargins left="0.55000000000000004" right="0.2" top="0.5600000000000000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50"/>
  <sheetViews>
    <sheetView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I8" sqref="I8"/>
    </sheetView>
  </sheetViews>
  <sheetFormatPr defaultColWidth="9" defaultRowHeight="10.5" x14ac:dyDescent="0.15"/>
  <cols>
    <col min="1" max="1" width="2.375" style="15" bestFit="1" customWidth="1"/>
    <col min="2" max="2" width="15.875" style="15" customWidth="1"/>
    <col min="3" max="4" width="4" style="15" customWidth="1"/>
    <col min="5" max="5" width="3.875" style="15" customWidth="1"/>
    <col min="6" max="6" width="4.375" style="15" customWidth="1"/>
    <col min="7" max="7" width="3.625" style="15" customWidth="1"/>
    <col min="8" max="8" width="3.5" style="15" customWidth="1"/>
    <col min="9" max="9" width="3.875" style="15" customWidth="1"/>
    <col min="10" max="10" width="4" style="15" customWidth="1"/>
    <col min="11" max="11" width="4.125" style="15" customWidth="1"/>
    <col min="12" max="12" width="4.75" style="15" customWidth="1"/>
    <col min="13" max="14" width="3.875" style="15" customWidth="1"/>
    <col min="15" max="15" width="4.125" style="15" customWidth="1"/>
    <col min="16" max="16" width="4.25" style="15" customWidth="1"/>
    <col min="17" max="17" width="3.75" style="15" customWidth="1"/>
    <col min="18" max="20" width="4.875" style="15" customWidth="1"/>
    <col min="21" max="21" width="5.5" style="15" customWidth="1"/>
    <col min="22" max="22" width="4.75" style="15" customWidth="1"/>
    <col min="23" max="23" width="4.625" style="15" customWidth="1"/>
    <col min="24" max="24" width="5" style="15" customWidth="1"/>
    <col min="25" max="25" width="5.625" style="15" customWidth="1"/>
    <col min="26" max="26" width="5.875" style="15" customWidth="1"/>
    <col min="27" max="27" width="10" style="15" customWidth="1"/>
    <col min="28" max="28" width="8" style="15" customWidth="1"/>
    <col min="29" max="29" width="9.25" style="15" bestFit="1" customWidth="1"/>
    <col min="30" max="16384" width="9" style="15"/>
  </cols>
  <sheetData>
    <row r="1" spans="1:28" ht="19.5" customHeight="1" x14ac:dyDescent="0.15">
      <c r="A1" s="153" t="s">
        <v>148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</row>
    <row r="2" spans="1:28" ht="10.5" customHeight="1" x14ac:dyDescent="0.15">
      <c r="A2" s="154" t="s">
        <v>11</v>
      </c>
      <c r="B2" s="121" t="s">
        <v>111</v>
      </c>
      <c r="C2" s="155" t="s">
        <v>38</v>
      </c>
      <c r="D2" s="155"/>
      <c r="E2" s="155"/>
      <c r="F2" s="155"/>
      <c r="G2" s="155"/>
      <c r="H2" s="155"/>
      <c r="I2" s="155"/>
      <c r="J2" s="155"/>
      <c r="K2" s="155" t="s">
        <v>12</v>
      </c>
      <c r="L2" s="155"/>
      <c r="M2" s="155" t="s">
        <v>13</v>
      </c>
      <c r="N2" s="155"/>
      <c r="O2" s="155"/>
      <c r="P2" s="155"/>
      <c r="Q2" s="155"/>
      <c r="R2" s="155"/>
      <c r="S2" s="155"/>
      <c r="T2" s="155"/>
      <c r="U2" s="155"/>
      <c r="V2" s="155"/>
      <c r="W2" s="155" t="s">
        <v>39</v>
      </c>
      <c r="X2" s="155"/>
      <c r="Y2" s="155"/>
      <c r="Z2" s="156" t="s">
        <v>40</v>
      </c>
      <c r="AA2" s="149" t="s">
        <v>63</v>
      </c>
    </row>
    <row r="3" spans="1:28" ht="10.5" customHeight="1" x14ac:dyDescent="0.15">
      <c r="A3" s="147"/>
      <c r="B3" s="152"/>
      <c r="C3" s="63">
        <v>20</v>
      </c>
      <c r="D3" s="63">
        <v>26</v>
      </c>
      <c r="E3" s="63">
        <v>40</v>
      </c>
      <c r="F3" s="63">
        <v>50</v>
      </c>
      <c r="G3" s="63">
        <v>70</v>
      </c>
      <c r="H3" s="63">
        <v>85</v>
      </c>
      <c r="I3" s="63">
        <v>105</v>
      </c>
      <c r="J3" s="63">
        <v>125</v>
      </c>
      <c r="K3" s="63">
        <v>150</v>
      </c>
      <c r="L3" s="63">
        <v>250</v>
      </c>
      <c r="M3" s="63">
        <v>40</v>
      </c>
      <c r="N3" s="63">
        <v>56</v>
      </c>
      <c r="O3" s="63">
        <v>60</v>
      </c>
      <c r="P3" s="63">
        <v>80</v>
      </c>
      <c r="Q3" s="63">
        <v>90</v>
      </c>
      <c r="R3" s="63">
        <v>100</v>
      </c>
      <c r="S3" s="63">
        <v>120</v>
      </c>
      <c r="T3" s="63">
        <v>140</v>
      </c>
      <c r="U3" s="63">
        <v>160</v>
      </c>
      <c r="V3" s="63">
        <v>240</v>
      </c>
      <c r="W3" s="63">
        <v>400</v>
      </c>
      <c r="X3" s="63">
        <v>435</v>
      </c>
      <c r="Y3" s="63">
        <v>1000</v>
      </c>
      <c r="Z3" s="156"/>
      <c r="AA3" s="150"/>
      <c r="AB3" s="15">
        <v>12</v>
      </c>
    </row>
    <row r="4" spans="1:28" ht="35.25" customHeight="1" x14ac:dyDescent="0.15">
      <c r="A4" s="147"/>
      <c r="B4" s="76"/>
      <c r="C4" s="156" t="s">
        <v>20</v>
      </c>
      <c r="D4" s="156"/>
      <c r="E4" s="156"/>
      <c r="F4" s="156"/>
      <c r="G4" s="156" t="s">
        <v>21</v>
      </c>
      <c r="H4" s="156"/>
      <c r="I4" s="156"/>
      <c r="J4" s="156"/>
      <c r="K4" s="62" t="s">
        <v>22</v>
      </c>
      <c r="L4" s="62" t="s">
        <v>23</v>
      </c>
      <c r="M4" s="62" t="s">
        <v>24</v>
      </c>
      <c r="N4" s="62" t="s">
        <v>61</v>
      </c>
      <c r="O4" s="62" t="s">
        <v>25</v>
      </c>
      <c r="P4" s="62" t="s">
        <v>26</v>
      </c>
      <c r="Q4" s="62" t="s">
        <v>41</v>
      </c>
      <c r="R4" s="62" t="s">
        <v>27</v>
      </c>
      <c r="S4" s="62" t="s">
        <v>28</v>
      </c>
      <c r="T4" s="62" t="s">
        <v>29</v>
      </c>
      <c r="U4" s="62" t="s">
        <v>42</v>
      </c>
      <c r="V4" s="62" t="s">
        <v>43</v>
      </c>
      <c r="W4" s="62" t="s">
        <v>44</v>
      </c>
      <c r="X4" s="62" t="s">
        <v>45</v>
      </c>
      <c r="Y4" s="62" t="s">
        <v>46</v>
      </c>
      <c r="Z4" s="156"/>
      <c r="AA4" s="151"/>
    </row>
    <row r="5" spans="1:28" ht="35.25" customHeight="1" x14ac:dyDescent="0.15">
      <c r="A5" s="102"/>
      <c r="B5" s="112" t="s">
        <v>139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3"/>
    </row>
    <row r="6" spans="1:28" ht="45" x14ac:dyDescent="0.15">
      <c r="A6" s="12">
        <v>1</v>
      </c>
      <c r="B6" s="113" t="s">
        <v>112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>
        <v>84</v>
      </c>
      <c r="T6" s="64"/>
      <c r="U6" s="64"/>
      <c r="V6" s="64"/>
      <c r="W6" s="64"/>
      <c r="X6" s="64"/>
      <c r="Y6" s="64"/>
      <c r="Z6" s="64">
        <f t="shared" ref="Z6:Z15" si="0">SUM(C6:Y6)</f>
        <v>84</v>
      </c>
      <c r="AA6" s="64">
        <f>(C6*$C$3+D6*$D$3+E6*$E$3+F6*$F$3+G6*$G$3+H6*$H$3+I6*$I$3+J6*$J$3+K6*$K$3+L6*$L$3+M6*$M$3+N6*$N$3+O6*$O$3+P6*$P$3+Q6*$Q$3+R6*$R$3+S6*$S$3+T6*$T$3+U6*$U$3+V6*$V$3+W6*$W$3+X6*$X$3+Y6*$Y$3)*365*$AB$3/1000</f>
        <v>44150.400000000001</v>
      </c>
    </row>
    <row r="7" spans="1:28" ht="45" x14ac:dyDescent="0.15">
      <c r="A7" s="12">
        <v>2</v>
      </c>
      <c r="B7" s="113" t="s">
        <v>113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>
        <v>52</v>
      </c>
      <c r="T7" s="64"/>
      <c r="U7" s="64"/>
      <c r="V7" s="64"/>
      <c r="W7" s="64"/>
      <c r="X7" s="64"/>
      <c r="Y7" s="64"/>
      <c r="Z7" s="64">
        <f t="shared" si="0"/>
        <v>52</v>
      </c>
      <c r="AA7" s="101">
        <f>(C7*$C$3+D7*$D$3+E7*$E$3+F7*$F$3+G7*$G$3+H7*$H$3+I7*$I$3+J7*$J$3+K7*$K$3+L7*$L$3+M7*$M$3+N7*$N$3+O7*$O$3+P7*$P$3+Q7*$Q$3+R7*$R$3+S7*$S$3+T7*$T$3+U7*$U$3+V7*$V$3+W7*$W$3+X7*$X$3+Y7*$Y$3)*365*$AB$3/1000</f>
        <v>27331.200000000001</v>
      </c>
    </row>
    <row r="8" spans="1:28" ht="33.75" x14ac:dyDescent="0.15">
      <c r="A8" s="12">
        <v>3</v>
      </c>
      <c r="B8" s="113" t="s">
        <v>114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>
        <v>40</v>
      </c>
      <c r="Q8" s="64"/>
      <c r="R8" s="64"/>
      <c r="S8" s="64"/>
      <c r="T8" s="64"/>
      <c r="U8" s="64">
        <v>4</v>
      </c>
      <c r="V8" s="64"/>
      <c r="W8" s="64"/>
      <c r="X8" s="64"/>
      <c r="Y8" s="64"/>
      <c r="Z8" s="64">
        <f t="shared" si="0"/>
        <v>44</v>
      </c>
      <c r="AA8" s="101">
        <f>(C8*$C$3+D8*$D$3+E8*$E$3+F8*$F$3+G8*$G$3+H8*$H$3+I8*$I$3+J8*$J$3+K8*$K$3+L8*$L$3+M8*$M$3+N8*$N$3+O8*$O$3+P8*$P$3+Q8*$Q$3+R8*$R$3+S8*$S$3+T8*$T$3+U8*$U$3+V8*$V$3+W8*$W$3+X8*$X$3+Y8*$Y$3)*365*$AB$3/1000</f>
        <v>16819.2</v>
      </c>
    </row>
    <row r="9" spans="1:28" ht="11.25" x14ac:dyDescent="0.15">
      <c r="A9" s="12">
        <v>4</v>
      </c>
      <c r="B9" s="113" t="s">
        <v>115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>
        <v>25</v>
      </c>
      <c r="S9" s="64"/>
      <c r="T9" s="64"/>
      <c r="U9" s="64"/>
      <c r="V9" s="64"/>
      <c r="W9" s="64"/>
      <c r="X9" s="64"/>
      <c r="Y9" s="64"/>
      <c r="Z9" s="70">
        <f t="shared" si="0"/>
        <v>25</v>
      </c>
      <c r="AA9" s="101">
        <f>(C9*$C$3+D9*$D$3+E9*$E$3+F9*$F$3+G9*$G$3+H9*$H$3+I9*$I$3+J9*$J$3+K9*$K$3+L9*$L$3+M9*$M$3+N9*$N$3+O9*$O$3+P9*$P$3+Q9*$Q$3+R9*$R$3+S9*$S$3+T9*$T$3+U9*$U$3+V9*$V$3+W9*$W$3+X9*$X$3+Y9*$Y$3)*365*$AB$3/1000</f>
        <v>10950</v>
      </c>
    </row>
    <row r="10" spans="1:28" ht="22.5" x14ac:dyDescent="0.15">
      <c r="A10" s="12">
        <v>5</v>
      </c>
      <c r="B10" s="113" t="s">
        <v>118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>
        <v>54</v>
      </c>
      <c r="T10" s="70"/>
      <c r="U10" s="70">
        <v>54</v>
      </c>
      <c r="V10" s="70"/>
      <c r="W10" s="70"/>
      <c r="X10" s="70"/>
      <c r="Y10" s="70"/>
      <c r="Z10" s="70">
        <f t="shared" si="0"/>
        <v>108</v>
      </c>
      <c r="AA10" s="101">
        <f t="shared" ref="AA10" si="1">(C10*$C$3+D10*$D$3+E10*$E$3+F10*$F$3+G10*$G$3+H10*$H$3+I10*$I$3+J10*$J$3+K10*$K$3+L10*$L$3+M10*$M$3+N10*$N$3+O10*$O$3+P10*$P$3+Q10*$Q$3+R10*$R$3+S10*$S$3+T10*$T$3+U10*$U$3+V10*$V$3+W10*$W$3+X10*$X$3+Y10*$Y$3)*365*$AB$3/1000</f>
        <v>66225.600000000006</v>
      </c>
    </row>
    <row r="11" spans="1:28" ht="11.25" x14ac:dyDescent="0.15">
      <c r="A11" s="12">
        <v>6</v>
      </c>
      <c r="B11" s="113" t="s">
        <v>130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>
        <v>40</v>
      </c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92">
        <f t="shared" si="0"/>
        <v>40</v>
      </c>
      <c r="AA11" s="101">
        <f>(C11*$C$3+D11*$D$3+E11*$E$3+F11*$F$3+G11*$G$3+H11*$H$3+I11*$I$3+J11*$J$3+K11*$K$3+L11*$L$3+M11*$M$3+N11*$N$3+O11*$O$3+P11*$P$3+Q11*$Q$3+R11*$R$3+S11*$S$3+T11*$T$3+U11*$U$3+V11*$V$3+W11*$W$3+X11*$X$3+Y11*$Y$3)*365*$AB$3/1000</f>
        <v>9811.2000000000007</v>
      </c>
    </row>
    <row r="12" spans="1:28" ht="22.5" x14ac:dyDescent="0.15">
      <c r="A12" s="12">
        <v>7</v>
      </c>
      <c r="B12" s="113" t="s">
        <v>141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>
        <v>23</v>
      </c>
      <c r="V12" s="105"/>
      <c r="W12" s="105"/>
      <c r="X12" s="105"/>
      <c r="Y12" s="105"/>
      <c r="Z12" s="105">
        <f t="shared" si="0"/>
        <v>23</v>
      </c>
      <c r="AA12" s="105">
        <f>(C12*$C$3+D12*$D$3+E12*$E$3+F12*$F$3+G12*$G$3+H12*$H$3+I12*$I$3+J12*$J$3+K12*$K$3+L12*$L$3+M12*$M$3+N12*$N$3+O12*$O$3+P12*$P$3+Q12*$Q$3+R12*$R$3+S12*$S$3+T12*$T$3+U12*$U$3+V12*$V$3+W12*$W$3+X12*$X$3+Y12*$Y$3)*365*$AB$3/1000</f>
        <v>16118.4</v>
      </c>
    </row>
    <row r="13" spans="1:28" ht="22.5" x14ac:dyDescent="0.15">
      <c r="A13" s="12">
        <v>8</v>
      </c>
      <c r="B13" s="113" t="s">
        <v>142</v>
      </c>
      <c r="C13" s="106">
        <v>35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>
        <f t="shared" si="0"/>
        <v>35</v>
      </c>
      <c r="AA13" s="106">
        <f>(C13*$C$3+D13*$D$3+E13*$E$3+F13*$F$3+G13*$G$3+H13*$H$3+I13*$I$3+J13*$J$3+K13*$K$3+L13*$L$3+M13*$M$3+N13*$N$3+O13*$O$3+P13*$P$3+Q13*$Q$3+R13*$R$3+S13*$S$3+T13*$T$3+U13*$U$3+V13*$V$3+W13*$W$3+X13*$X$3+Y13*$Y$3)*365*$AB$3/1000</f>
        <v>3066</v>
      </c>
    </row>
    <row r="14" spans="1:28" ht="11.25" x14ac:dyDescent="0.15">
      <c r="A14" s="12"/>
      <c r="B14" s="14" t="s">
        <v>143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</row>
    <row r="15" spans="1:28" ht="11.25" x14ac:dyDescent="0.15">
      <c r="A15" s="12"/>
      <c r="B15" s="1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92">
        <f t="shared" si="0"/>
        <v>0</v>
      </c>
      <c r="AA15" s="101">
        <f>(C15*$C$3+D15*$D$3+E15*$E$3+F15*$F$3+G15*$G$3+H15*$H$3+I15*$I$3+J15*$J$3+K15*$K$3+L15*$L$3+M15*$M$3+N15*$N$3+O15*$O$3+P15*$P$3+Q15*$Q$3+R15*$R$3+S15*$S$3+T15*$T$3+U15*$U$3+V15*$V$3+W15*$W$3+X15*$X$3+Y15*$Y$3)*365*$AB$3/1000</f>
        <v>0</v>
      </c>
    </row>
    <row r="16" spans="1:28" ht="21" customHeight="1" x14ac:dyDescent="0.15">
      <c r="A16" s="147" t="s">
        <v>2</v>
      </c>
      <c r="B16" s="147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26">
        <f>+SUM(AA6:AA15)</f>
        <v>194472.00000000003</v>
      </c>
    </row>
    <row r="18" spans="1:36" ht="16.5" hidden="1" customHeight="1" x14ac:dyDescent="0.15">
      <c r="A18" s="148" t="s">
        <v>31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65"/>
      <c r="AC18" s="65">
        <f>SUM(AC6:AC16)/1000</f>
        <v>0</v>
      </c>
      <c r="AD18" s="65"/>
      <c r="AE18" s="65"/>
      <c r="AF18" s="65"/>
      <c r="AG18" s="65"/>
      <c r="AH18" s="65"/>
      <c r="AI18" s="66"/>
      <c r="AJ18" s="66"/>
    </row>
    <row r="19" spans="1:36" ht="20.25" hidden="1" customHeight="1" x14ac:dyDescent="0.15">
      <c r="A19" s="146" t="s">
        <v>32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66"/>
      <c r="N19" s="66"/>
      <c r="O19" s="66"/>
      <c r="P19" s="146" t="s">
        <v>33</v>
      </c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7"/>
      <c r="AC19" s="17"/>
      <c r="AD19" s="17"/>
      <c r="AE19" s="17"/>
      <c r="AF19" s="17"/>
      <c r="AG19" s="17"/>
      <c r="AH19" s="17"/>
      <c r="AI19" s="66"/>
      <c r="AJ19" s="66"/>
    </row>
    <row r="20" spans="1:36" ht="27.75" hidden="1" customHeight="1" x14ac:dyDescent="0.1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5"/>
      <c r="AH20" s="66"/>
      <c r="AI20" s="66"/>
      <c r="AJ20" s="66"/>
    </row>
    <row r="21" spans="1:36" ht="24" hidden="1" customHeight="1" x14ac:dyDescent="0.1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5"/>
      <c r="AH21" s="66"/>
      <c r="AI21" s="66"/>
      <c r="AJ21" s="66"/>
    </row>
    <row r="22" spans="1:36" ht="2.25" hidden="1" customHeight="1" x14ac:dyDescent="0.1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5"/>
      <c r="AH22" s="66"/>
      <c r="AI22" s="66"/>
      <c r="AJ22" s="66"/>
    </row>
    <row r="23" spans="1:36" ht="16.5" hidden="1" customHeight="1" x14ac:dyDescent="0.15">
      <c r="A23" s="146"/>
      <c r="B23" s="146"/>
      <c r="C23" s="146"/>
      <c r="D23" s="146"/>
      <c r="E23" s="146"/>
      <c r="F23" s="146"/>
      <c r="G23" s="146"/>
      <c r="H23" s="146" t="s">
        <v>47</v>
      </c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</row>
    <row r="24" spans="1:36" hidden="1" x14ac:dyDescent="0.1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5"/>
      <c r="AH24" s="66"/>
    </row>
    <row r="25" spans="1:36" hidden="1" x14ac:dyDescent="0.15">
      <c r="AG25" s="18"/>
    </row>
    <row r="26" spans="1:36" hidden="1" x14ac:dyDescent="0.15">
      <c r="AG26" s="18"/>
    </row>
    <row r="27" spans="1:36" hidden="1" x14ac:dyDescent="0.15">
      <c r="C27" s="15" t="s">
        <v>35</v>
      </c>
      <c r="G27" s="144" t="e">
        <f>(#REF!*#REF!+#REF!*#REF!+#REF!*#REF!+#REF!*#REF!+#REF!*#REF!+#REF!*#REF!+#REF!*#REF!+#REF!*#REF!+#REF!*#REF!+#REF!*#REF!+#REF!*#REF!)*11*365/1000</f>
        <v>#REF!</v>
      </c>
      <c r="H27" s="144"/>
      <c r="AG27" s="18"/>
    </row>
    <row r="28" spans="1:36" hidden="1" x14ac:dyDescent="0.15">
      <c r="G28" s="144" t="e">
        <f>(D17*#REF!+J17*#REF!+F17*#REF!)*11*365/1000</f>
        <v>#REF!</v>
      </c>
      <c r="H28" s="144"/>
      <c r="AG28" s="18"/>
    </row>
    <row r="29" spans="1:36" hidden="1" x14ac:dyDescent="0.15">
      <c r="H29" s="19" t="e">
        <f>G27+G28</f>
        <v>#REF!</v>
      </c>
      <c r="I29" s="19"/>
      <c r="J29" s="19"/>
      <c r="K29" s="19"/>
      <c r="L29" s="19"/>
      <c r="M29" s="19"/>
      <c r="N29" s="19"/>
      <c r="O29" s="19"/>
      <c r="R29" s="19"/>
      <c r="S29" s="19"/>
      <c r="T29" s="19"/>
      <c r="V29" s="19"/>
      <c r="W29" s="19"/>
      <c r="X29" s="19"/>
      <c r="AG29" s="18"/>
    </row>
    <row r="30" spans="1:36" hidden="1" x14ac:dyDescent="0.15">
      <c r="AG30" s="18"/>
    </row>
    <row r="31" spans="1:36" ht="20.25" hidden="1" customHeight="1" x14ac:dyDescent="0.15">
      <c r="A31" s="146" t="s">
        <v>36</v>
      </c>
      <c r="B31" s="146"/>
      <c r="C31" s="146"/>
      <c r="D31" s="146"/>
      <c r="E31" s="146"/>
      <c r="F31" s="146"/>
      <c r="G31" s="146"/>
      <c r="H31" s="146" t="s">
        <v>34</v>
      </c>
      <c r="I31" s="146"/>
      <c r="J31" s="146"/>
      <c r="K31" s="146"/>
      <c r="L31" s="146"/>
      <c r="M31" s="66"/>
      <c r="N31" s="66"/>
      <c r="O31" s="66"/>
      <c r="P31" s="146" t="s">
        <v>37</v>
      </c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7"/>
      <c r="AC31" s="17"/>
      <c r="AD31" s="17"/>
      <c r="AE31" s="17"/>
      <c r="AF31" s="17"/>
      <c r="AG31" s="17"/>
      <c r="AH31" s="17"/>
      <c r="AI31" s="66"/>
      <c r="AJ31" s="66"/>
    </row>
    <row r="32" spans="1:36" ht="15" hidden="1" customHeight="1" x14ac:dyDescent="0.15">
      <c r="A32" s="144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W32" s="144"/>
      <c r="X32" s="144"/>
      <c r="Y32" s="144"/>
      <c r="Z32" s="144"/>
      <c r="AA32" s="144"/>
    </row>
    <row r="33" spans="1:27" hidden="1" x14ac:dyDescent="0.15"/>
    <row r="36" spans="1:27" ht="12.75" customHeight="1" x14ac:dyDescent="0.1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</row>
    <row r="37" spans="1:27" ht="12.75" customHeight="1" x14ac:dyDescent="0.1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</row>
    <row r="38" spans="1:27" ht="12.75" hidden="1" customHeight="1" x14ac:dyDescent="0.15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</row>
    <row r="39" spans="1:27" ht="12.75" hidden="1" customHeight="1" x14ac:dyDescent="0.15">
      <c r="A39" s="145" t="s">
        <v>48</v>
      </c>
      <c r="B39" s="145"/>
      <c r="C39" s="145"/>
      <c r="D39" s="145"/>
      <c r="E39" s="145"/>
      <c r="F39" s="145" t="s">
        <v>49</v>
      </c>
      <c r="G39" s="145"/>
      <c r="H39" s="145"/>
      <c r="I39" s="145"/>
      <c r="J39" s="145"/>
      <c r="K39" s="145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145" t="s">
        <v>50</v>
      </c>
      <c r="X39" s="145"/>
      <c r="Y39" s="145"/>
      <c r="Z39" s="145"/>
      <c r="AA39" s="145"/>
    </row>
    <row r="40" spans="1:27" ht="12.75" hidden="1" customHeight="1" x14ac:dyDescent="0.1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</row>
    <row r="41" spans="1:27" ht="12.75" customHeight="1" x14ac:dyDescent="0.1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7" ht="12.75" customHeight="1" x14ac:dyDescent="0.1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</row>
    <row r="43" spans="1:27" x14ac:dyDescent="0.1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</row>
    <row r="44" spans="1:27" x14ac:dyDescent="0.1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7" x14ac:dyDescent="0.1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</row>
    <row r="46" spans="1:27" x14ac:dyDescent="0.1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</row>
    <row r="47" spans="1:27" x14ac:dyDescent="0.1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</row>
    <row r="48" spans="1:27" x14ac:dyDescent="0.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</row>
    <row r="50" spans="4:4" x14ac:dyDescent="0.15">
      <c r="D50" s="21" t="e">
        <f>(#REF!*C3+#REF!*D3+#REF!*E3+#REF!*F3+#REF!*G3+#REF!*H3+#REF!*K3+#REF!*U3+#REF!*#REF!+#REF!*W3+#REF!*X3+#REF!*Y3+#REF!*C3+#REF!*E3+#REF!*R3+H16*H3+I16*I3)*11*365/1000</f>
        <v>#REF!</v>
      </c>
    </row>
  </sheetData>
  <mergeCells count="30">
    <mergeCell ref="AA2:AA4"/>
    <mergeCell ref="B2:B3"/>
    <mergeCell ref="A1:AA1"/>
    <mergeCell ref="A2:A4"/>
    <mergeCell ref="C2:J2"/>
    <mergeCell ref="K2:L2"/>
    <mergeCell ref="M2:V2"/>
    <mergeCell ref="W2:Y2"/>
    <mergeCell ref="Z2:Z4"/>
    <mergeCell ref="C4:F4"/>
    <mergeCell ref="G4:J4"/>
    <mergeCell ref="A16:B16"/>
    <mergeCell ref="A18:AA18"/>
    <mergeCell ref="A19:G19"/>
    <mergeCell ref="H19:L19"/>
    <mergeCell ref="P19:AA19"/>
    <mergeCell ref="AB23:AH23"/>
    <mergeCell ref="G27:H27"/>
    <mergeCell ref="A31:G31"/>
    <mergeCell ref="H31:L31"/>
    <mergeCell ref="P31:AA31"/>
    <mergeCell ref="G28:H28"/>
    <mergeCell ref="A23:G23"/>
    <mergeCell ref="H23:AA23"/>
    <mergeCell ref="A32:E32"/>
    <mergeCell ref="F32:K32"/>
    <mergeCell ref="W32:AA32"/>
    <mergeCell ref="A39:E39"/>
    <mergeCell ref="F39:K39"/>
    <mergeCell ref="W39:AA39"/>
  </mergeCells>
  <pageMargins left="0.24" right="0.17" top="0.54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Tuyến CS</vt:lpstr>
      <vt:lpstr>KL-HBO</vt:lpstr>
      <vt:lpstr>ĐIỆN DÂN TỪ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2026-01-13T02:10:49Z</cp:lastPrinted>
  <dcterms:created xsi:type="dcterms:W3CDTF">2021-08-23T07:53:45Z</dcterms:created>
  <dcterms:modified xsi:type="dcterms:W3CDTF">2026-01-15T02:03:58Z</dcterms:modified>
</cp:coreProperties>
</file>